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Vichitbhan Palm Oil Public Company Limited\Vichitbhan (VPO)_Dec22\"/>
    </mc:Choice>
  </mc:AlternateContent>
  <xr:revisionPtr revIDLastSave="0" documentId="13_ncr:1_{AE6256DA-C40A-4BAE-81CC-D96EE64E1FC5}" xr6:coauthVersionLast="47" xr6:coauthVersionMax="47" xr10:uidLastSave="{00000000-0000-0000-0000-000000000000}"/>
  <bookViews>
    <workbookView xWindow="-120" yWindow="-120" windowWidth="21840" windowHeight="13140" tabRatio="613" xr2:uid="{00000000-000D-0000-FFFF-FFFF00000000}"/>
  </bookViews>
  <sheets>
    <sheet name="6-7" sheetId="56" r:id="rId1"/>
    <sheet name="8" sheetId="51" r:id="rId2"/>
    <sheet name="9.." sheetId="58" r:id="rId3"/>
    <sheet name="10.." sheetId="60" r:id="rId4"/>
    <sheet name="11-12" sheetId="55" r:id="rId5"/>
  </sheets>
  <definedNames>
    <definedName name="__IntlFixup" hidden="1">TRUE</definedName>
    <definedName name="_Order1" hidden="1">255</definedName>
    <definedName name="_Order2" hidden="1">255</definedName>
    <definedName name="_Regression_Int" hidden="1">1</definedName>
    <definedName name="AS2DocOpenMode" hidden="1">"AS2DocumentEdit"</definedName>
    <definedName name="AS2HasNoAutoHeaderFooter" hidden="1">" "</definedName>
    <definedName name="HTML_CodePage" hidden="1">1252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_xlnm.Print_Area" localSheetId="0">'6-7'!$A$1:$L$109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2" i="51" l="1"/>
  <c r="O23" i="58" l="1"/>
  <c r="L33" i="56"/>
  <c r="J33" i="56"/>
  <c r="H33" i="56"/>
  <c r="F33" i="56"/>
  <c r="K79" i="55"/>
  <c r="G79" i="55"/>
  <c r="I79" i="55"/>
  <c r="E79" i="55"/>
  <c r="O28" i="58"/>
  <c r="K90" i="55" l="1"/>
  <c r="I90" i="55"/>
  <c r="G90" i="55"/>
  <c r="E90" i="55"/>
  <c r="Q30" i="58"/>
  <c r="S28" i="58"/>
  <c r="O15" i="58"/>
  <c r="S15" i="58" s="1"/>
  <c r="Q20" i="58"/>
  <c r="K37" i="51" l="1"/>
  <c r="K14" i="51"/>
  <c r="K24" i="51" s="1"/>
  <c r="G37" i="51"/>
  <c r="G14" i="51"/>
  <c r="G24" i="51" s="1"/>
  <c r="K101" i="55"/>
  <c r="G101" i="55"/>
  <c r="H26" i="60"/>
  <c r="F26" i="60"/>
  <c r="D26" i="60"/>
  <c r="L21" i="60"/>
  <c r="L102" i="56"/>
  <c r="L105" i="56" s="1"/>
  <c r="L80" i="56"/>
  <c r="L70" i="56"/>
  <c r="L82" i="56" s="1"/>
  <c r="L19" i="56"/>
  <c r="H80" i="56"/>
  <c r="H70" i="56"/>
  <c r="H19" i="56"/>
  <c r="I14" i="51"/>
  <c r="L35" i="56" l="1"/>
  <c r="H82" i="56"/>
  <c r="H35" i="56"/>
  <c r="L107" i="56"/>
  <c r="K27" i="51"/>
  <c r="K11" i="55"/>
  <c r="K38" i="55" s="1"/>
  <c r="K44" i="55" s="1"/>
  <c r="K92" i="55" s="1"/>
  <c r="K95" i="55" s="1"/>
  <c r="G11" i="55"/>
  <c r="G38" i="55" s="1"/>
  <c r="G44" i="55" s="1"/>
  <c r="G92" i="55" s="1"/>
  <c r="G95" i="55" s="1"/>
  <c r="G27" i="51"/>
  <c r="K43" i="51" l="1"/>
  <c r="K46" i="51" s="1"/>
  <c r="K40" i="51"/>
  <c r="K50" i="51" s="1"/>
  <c r="K53" i="51" s="1"/>
  <c r="G40" i="51"/>
  <c r="G50" i="51" s="1"/>
  <c r="G53" i="51" s="1"/>
  <c r="M18" i="58" s="1"/>
  <c r="O18" i="58" s="1"/>
  <c r="S18" i="58" s="1"/>
  <c r="G43" i="51"/>
  <c r="G46" i="51" s="1"/>
  <c r="I37" i="51"/>
  <c r="E37" i="51"/>
  <c r="J80" i="56" l="1"/>
  <c r="F80" i="56"/>
  <c r="E101" i="55" l="1"/>
  <c r="H18" i="60"/>
  <c r="F18" i="60"/>
  <c r="K20" i="58"/>
  <c r="K30" i="58" s="1"/>
  <c r="I20" i="58"/>
  <c r="I30" i="58" s="1"/>
  <c r="G20" i="58"/>
  <c r="G30" i="58" s="1"/>
  <c r="I101" i="55"/>
  <c r="A60" i="51"/>
  <c r="A34" i="58" s="1"/>
  <c r="A34" i="60" s="1"/>
  <c r="A57" i="55" s="1"/>
  <c r="A114" i="55" s="1"/>
  <c r="A109" i="56"/>
  <c r="J70" i="56"/>
  <c r="F70" i="56"/>
  <c r="J19" i="56"/>
  <c r="I24" i="51"/>
  <c r="I11" i="55" s="1"/>
  <c r="E14" i="51"/>
  <c r="A2" i="60"/>
  <c r="A3" i="58"/>
  <c r="A3" i="60" s="1"/>
  <c r="A3" i="55" s="1"/>
  <c r="A60" i="55" s="1"/>
  <c r="A1" i="55"/>
  <c r="A58" i="55" s="1"/>
  <c r="A1" i="51"/>
  <c r="A1" i="58" s="1"/>
  <c r="A1" i="60" s="1"/>
  <c r="A50" i="56"/>
  <c r="A52" i="56"/>
  <c r="F19" i="56"/>
  <c r="E24" i="51" l="1"/>
  <c r="E11" i="55" s="1"/>
  <c r="E38" i="55" s="1"/>
  <c r="E44" i="55" s="1"/>
  <c r="E92" i="55" s="1"/>
  <c r="E95" i="55" s="1"/>
  <c r="I27" i="51"/>
  <c r="I38" i="55"/>
  <c r="D18" i="60"/>
  <c r="E20" i="58"/>
  <c r="E30" i="58" s="1"/>
  <c r="J82" i="56"/>
  <c r="F82" i="56"/>
  <c r="J35" i="56"/>
  <c r="F35" i="56"/>
  <c r="E27" i="51" l="1"/>
  <c r="E43" i="51" s="1"/>
  <c r="E46" i="51" s="1"/>
  <c r="I40" i="51"/>
  <c r="I43" i="51"/>
  <c r="I46" i="51" s="1"/>
  <c r="I44" i="55"/>
  <c r="I92" i="55" s="1"/>
  <c r="I95" i="55" s="1"/>
  <c r="E40" i="51" l="1"/>
  <c r="E50" i="51" s="1"/>
  <c r="O26" i="58" s="1"/>
  <c r="S26" i="58" s="1"/>
  <c r="I50" i="51"/>
  <c r="J18" i="60"/>
  <c r="L13" i="60"/>
  <c r="L18" i="60" s="1"/>
  <c r="E53" i="51" l="1"/>
  <c r="I53" i="51"/>
  <c r="L16" i="60" s="1"/>
  <c r="L24" i="60"/>
  <c r="L26" i="60" s="1"/>
  <c r="J26" i="60"/>
  <c r="J102" i="56" s="1"/>
  <c r="J105" i="56" s="1"/>
  <c r="J107" i="56" s="1"/>
  <c r="M20" i="58"/>
  <c r="H102" i="56" s="1"/>
  <c r="H105" i="56" s="1"/>
  <c r="H107" i="56" s="1"/>
  <c r="M30" i="58" l="1"/>
  <c r="O20" i="58"/>
  <c r="S23" i="58" s="1"/>
  <c r="S20" i="58"/>
  <c r="F100" i="56" l="1"/>
  <c r="F102" i="56" s="1"/>
  <c r="F105" i="56" s="1"/>
  <c r="F107" i="56" s="1"/>
  <c r="S30" i="58"/>
  <c r="O30" i="58"/>
</calcChain>
</file>

<file path=xl/sharedStrings.xml><?xml version="1.0" encoding="utf-8"?>
<sst xmlns="http://schemas.openxmlformats.org/spreadsheetml/2006/main" count="333" uniqueCount="191">
  <si>
    <t>Notes</t>
  </si>
  <si>
    <t>Share capital</t>
  </si>
  <si>
    <t>Cash flows from financing activities</t>
  </si>
  <si>
    <t>Issued and</t>
  </si>
  <si>
    <t>paid-up</t>
  </si>
  <si>
    <t>share capital</t>
  </si>
  <si>
    <t>Total</t>
  </si>
  <si>
    <t>Total current liabilities</t>
  </si>
  <si>
    <t>Total non-current liabilities</t>
  </si>
  <si>
    <t>Issued and fully paid-up share capital</t>
  </si>
  <si>
    <t>Unappropriated</t>
  </si>
  <si>
    <t>Closing balance of cash and cash equivalents</t>
  </si>
  <si>
    <t>Opening balance of cash and cash equivalents</t>
  </si>
  <si>
    <t xml:space="preserve">Authorised share capital </t>
  </si>
  <si>
    <t>premium</t>
  </si>
  <si>
    <t>Share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</si>
  <si>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</si>
  <si>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</si>
  <si>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</si>
  <si>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</si>
  <si>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</si>
  <si>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</si>
  <si>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</si>
  <si>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</si>
  <si>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liabilities</t>
  </si>
  <si>
    <t>Non-cash transactions</t>
  </si>
  <si>
    <t>reserve</t>
  </si>
  <si>
    <t>Cash and cash equivalents</t>
  </si>
  <si>
    <t>Other non-current assets</t>
  </si>
  <si>
    <t>Cost of sales</t>
  </si>
  <si>
    <t>Interest paid</t>
  </si>
  <si>
    <t>Cash flows from operating activities</t>
  </si>
  <si>
    <t>Employee benefit obligations</t>
  </si>
  <si>
    <t>equity</t>
  </si>
  <si>
    <t>Equity attributable to owners of the parent</t>
  </si>
  <si>
    <t>Statement of Financial Position</t>
  </si>
  <si>
    <t>Trade and other payables</t>
  </si>
  <si>
    <t>Property, plant and equipment</t>
  </si>
  <si>
    <t xml:space="preserve">   </t>
  </si>
  <si>
    <t>Investment property</t>
  </si>
  <si>
    <t>Deferred tax assets</t>
  </si>
  <si>
    <t>Income tax payable</t>
  </si>
  <si>
    <t>Retention</t>
  </si>
  <si>
    <t xml:space="preserve">   Ordinary shares, 940,000,000 shares</t>
  </si>
  <si>
    <t xml:space="preserve">Revenue from sales </t>
  </si>
  <si>
    <t xml:space="preserve">Long-term borrowings </t>
  </si>
  <si>
    <t>Interest income</t>
  </si>
  <si>
    <t>Adjustments for:</t>
  </si>
  <si>
    <t>Interest expenses</t>
  </si>
  <si>
    <t>Trade and other receivables</t>
  </si>
  <si>
    <t>Cash flows from investing activities</t>
  </si>
  <si>
    <t>common control</t>
  </si>
  <si>
    <t>Current portion of long-term borrowing</t>
  </si>
  <si>
    <t>Short-term loan to related parties</t>
  </si>
  <si>
    <t>Investments in subsidiaries</t>
  </si>
  <si>
    <t>Share premium</t>
  </si>
  <si>
    <t>Amortisation of intangible assets</t>
  </si>
  <si>
    <t>Interest received</t>
  </si>
  <si>
    <t>Inventories</t>
  </si>
  <si>
    <t>Employee benefit paid</t>
  </si>
  <si>
    <t>Deferred palm plantation cost</t>
  </si>
  <si>
    <t xml:space="preserve">Changes in operating assets and liabilities </t>
  </si>
  <si>
    <t>Proceeds from short-term borrowings</t>
  </si>
  <si>
    <t>Repayments of short-term borrowings</t>
  </si>
  <si>
    <t xml:space="preserve">     at par value of Baht 1 each</t>
  </si>
  <si>
    <t xml:space="preserve">     at paid-up of Baht 1 each</t>
  </si>
  <si>
    <t>Intangible assets</t>
  </si>
  <si>
    <t>Discount from business combination under</t>
  </si>
  <si>
    <t>Vichitbhan Palmoil Public Company Limited</t>
  </si>
  <si>
    <t>Selling expenses</t>
  </si>
  <si>
    <t>Administrative expenses</t>
  </si>
  <si>
    <t>Finance costs</t>
  </si>
  <si>
    <t>Owners of the parent</t>
  </si>
  <si>
    <t>Non-controlling interests</t>
  </si>
  <si>
    <t>Premium (discount)</t>
  </si>
  <si>
    <t xml:space="preserve">   from business</t>
  </si>
  <si>
    <t xml:space="preserve"> combination under</t>
  </si>
  <si>
    <t>owners of</t>
  </si>
  <si>
    <t>the parent</t>
  </si>
  <si>
    <t>Attributable to owners of the parent</t>
  </si>
  <si>
    <t>Bank overdrafts</t>
  </si>
  <si>
    <t>Repayments of long-term borrowings</t>
  </si>
  <si>
    <t>Retained earnings (deficit)</t>
  </si>
  <si>
    <t>Statement of Cash Flows</t>
  </si>
  <si>
    <t>Consolidated financial statements</t>
  </si>
  <si>
    <t>Separate financial statements</t>
  </si>
  <si>
    <t>Deferred tax liabilities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</si>
  <si>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</si>
  <si>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</si>
  <si>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Equity</t>
  </si>
  <si>
    <t>Total equity</t>
  </si>
  <si>
    <t>Total liabilities and equity</t>
  </si>
  <si>
    <t>Statement of Changes in Equity</t>
  </si>
  <si>
    <r>
      <t xml:space="preserve">Statement of Cash Flows </t>
    </r>
    <r>
      <rPr>
        <sz val="9"/>
        <rFont val="Arial"/>
        <family val="2"/>
      </rPr>
      <t>(Cont’d)</t>
    </r>
  </si>
  <si>
    <t>Statement of Comprehensive Income</t>
  </si>
  <si>
    <t xml:space="preserve"> Consolidated </t>
  </si>
  <si>
    <t>financial statements</t>
  </si>
  <si>
    <t>Separate</t>
  </si>
  <si>
    <t>Withholding tax received</t>
  </si>
  <si>
    <t>Unappropriated (deficit)</t>
  </si>
  <si>
    <t>The notes to the consolidated and separate financial statements are an integral part of these financial statements.</t>
  </si>
  <si>
    <t>Cash generated from operations</t>
  </si>
  <si>
    <t>Net cash generated from operating activities</t>
  </si>
  <si>
    <t>Net cash used in financing activities</t>
  </si>
  <si>
    <t>Purchase of intangible assets</t>
  </si>
  <si>
    <t>Baht</t>
  </si>
  <si>
    <t>Gross profit</t>
  </si>
  <si>
    <t xml:space="preserve">Purchases of property, plant and </t>
  </si>
  <si>
    <t>equipment on credit</t>
  </si>
  <si>
    <t>Capital contributed</t>
  </si>
  <si>
    <t>Right-of-use assets</t>
  </si>
  <si>
    <t xml:space="preserve">Bank overdrafts and short-term loans </t>
  </si>
  <si>
    <t>from financial institutions</t>
  </si>
  <si>
    <t>Current portion of lease liabilities</t>
  </si>
  <si>
    <t>Lease liabilities</t>
  </si>
  <si>
    <t>Appropriated - legal reserve</t>
  </si>
  <si>
    <t xml:space="preserve">   benefit obligations</t>
  </si>
  <si>
    <t>Income tax relating to items that</t>
  </si>
  <si>
    <t xml:space="preserve">   will not be reclassified</t>
  </si>
  <si>
    <t>Remeasurements of post-employment</t>
  </si>
  <si>
    <t>for the year, net of tax</t>
  </si>
  <si>
    <t>Cash payment for short-term loans</t>
  </si>
  <si>
    <t>to related parties</t>
  </si>
  <si>
    <t>Cash received from repayments of</t>
  </si>
  <si>
    <t>short-term loans to related parties</t>
  </si>
  <si>
    <t>Repayments of lease liabilities</t>
  </si>
  <si>
    <t>Right-of-use building under lease agreement</t>
  </si>
  <si>
    <t>-</t>
  </si>
  <si>
    <t>Income tax paid</t>
  </si>
  <si>
    <t>Changes in equity for year</t>
  </si>
  <si>
    <t>Depreciation of right-of-use assets</t>
  </si>
  <si>
    <t>2021</t>
  </si>
  <si>
    <t>Closing balance as at 31 December 2021</t>
  </si>
  <si>
    <t>Opening balance as at 1 January 2021</t>
  </si>
  <si>
    <t>Appropriated</t>
  </si>
  <si>
    <t>- legal</t>
  </si>
  <si>
    <t>Profit (loss) before income tax</t>
  </si>
  <si>
    <t>Profit (loss) attributable to:</t>
  </si>
  <si>
    <t>Basic earnings (loss) per share</t>
  </si>
  <si>
    <t>Total comprehensive income for the year</t>
  </si>
  <si>
    <t>Depreciation of property, plant and equipment</t>
  </si>
  <si>
    <t>Loss on write-off of property, plant and equipment</t>
  </si>
  <si>
    <t>Gain on disposal of property, plant and equipment</t>
  </si>
  <si>
    <t>Profit (loss) for the year</t>
  </si>
  <si>
    <t>Purchase of property, plant and equipment</t>
  </si>
  <si>
    <t>Other comprehensive expense</t>
  </si>
  <si>
    <t>Other comprehensive income (expense):</t>
  </si>
  <si>
    <t xml:space="preserve">Total comprehensive income (expense) </t>
  </si>
  <si>
    <t>attributable to:</t>
  </si>
  <si>
    <t>for the year</t>
  </si>
  <si>
    <t>to profit or loss</t>
  </si>
  <si>
    <t xml:space="preserve">Proceeds from disposals of property, plant </t>
  </si>
  <si>
    <t>and equipment</t>
  </si>
  <si>
    <t xml:space="preserve">   inventory</t>
  </si>
  <si>
    <t>Director   ________________________________</t>
  </si>
  <si>
    <t>Director   ___________________________________________</t>
  </si>
  <si>
    <t>As at 31 December 2022</t>
  </si>
  <si>
    <t>2022</t>
  </si>
  <si>
    <t>Opening balance as at 1 January 2022</t>
  </si>
  <si>
    <t>Closing balance as at 31 December 2022</t>
  </si>
  <si>
    <t>For the year ended 31 December 2022</t>
  </si>
  <si>
    <t>Non-controlling interests from investment</t>
  </si>
  <si>
    <t>Non-controlling</t>
  </si>
  <si>
    <t xml:space="preserve"> interests</t>
  </si>
  <si>
    <t>Proceeds from non-controlling interests</t>
  </si>
  <si>
    <t>Investments in associate</t>
  </si>
  <si>
    <t>(Loss) gain from exchange rate</t>
  </si>
  <si>
    <t>Impairment losses on short-term loan to related</t>
  </si>
  <si>
    <t xml:space="preserve">  parties (reversal)</t>
  </si>
  <si>
    <t>Share of loss from associate using equity method</t>
  </si>
  <si>
    <t>Net cash (used in) generated from investing activities</t>
  </si>
  <si>
    <t xml:space="preserve">Items that will not be reclassified </t>
  </si>
  <si>
    <t xml:space="preserve">   (reversal)</t>
  </si>
  <si>
    <t>Share of loss of associate accounted for</t>
  </si>
  <si>
    <t>using equity method</t>
  </si>
  <si>
    <t xml:space="preserve">   of inventories (reversal) </t>
  </si>
  <si>
    <t xml:space="preserve">Loss on devaluation value </t>
  </si>
  <si>
    <t>Earnings (loss) per share -</t>
  </si>
  <si>
    <t>in a subsidiary</t>
  </si>
  <si>
    <t>(Gain) loss from exchange rate</t>
  </si>
  <si>
    <t>Impairment losses on interest receivables</t>
  </si>
  <si>
    <t>owners of the parent</t>
  </si>
  <si>
    <t>Other income</t>
  </si>
  <si>
    <t>Expected credit loss/reversal</t>
  </si>
  <si>
    <t>(Deficit)</t>
  </si>
  <si>
    <t>Total comprehensive expense for the year</t>
  </si>
  <si>
    <t>Reversal of allowance for obsolete inventories</t>
  </si>
  <si>
    <t>Payments for acquisition of associate</t>
  </si>
  <si>
    <t>Payments for acquisition of subsidiary</t>
  </si>
  <si>
    <t>Net increase (decrease) in cash and cash equivalents</t>
  </si>
  <si>
    <t>Income tax (expense) benefit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</si>
</sst>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;\(#,##0\);\-"/>
    <numFmt numFmtId="169" formatCode="#,##0.00;\(#,##0.00\);\-"/>
    <numFmt numFmtId="170" formatCode="_-* #,##0.0000_-;\-* #,##0.0000_-;_-* &quot;-&quot;??_-;_-@_-"/>
    <numFmt numFmtId="171" formatCode="_-* #,##0.0_-;\-* #,##0.0_-;_-* &quot;-&quot;??_-;_-@_-"/>
    <numFmt numFmtId="172" formatCode="#,##0.0;\(#,##0.0\);\-"/>
  </numFmts>
  <fonts count="33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4"/>
      <name val="Cordia Ne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" fillId="0" borderId="0"/>
    <xf numFmtId="9" fontId="3" fillId="0" borderId="0" applyFont="0" applyFill="0" applyBorder="0" applyAlignment="0" applyProtection="0"/>
    <xf numFmtId="0" fontId="6" fillId="21" borderId="2" applyNumberFormat="0" applyAlignment="0" applyProtection="0"/>
    <xf numFmtId="0" fontId="7" fillId="0" borderId="6" applyNumberFormat="0" applyFill="0" applyAlignment="0" applyProtection="0"/>
    <xf numFmtId="0" fontId="8" fillId="3" borderId="0" applyNumberFormat="0" applyBorder="0" applyAlignment="0" applyProtection="0"/>
    <xf numFmtId="0" fontId="9" fillId="20" borderId="8" applyNumberFormat="0" applyAlignment="0" applyProtection="0"/>
    <xf numFmtId="0" fontId="10" fillId="20" borderId="1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7" borderId="1" applyNumberFormat="0" applyAlignment="0" applyProtection="0"/>
    <xf numFmtId="0" fontId="16" fillId="22" borderId="0" applyNumberFormat="0" applyBorder="0" applyAlignment="0" applyProtection="0"/>
    <xf numFmtId="0" fontId="17" fillId="0" borderId="9" applyNumberFormat="0" applyFill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" fillId="23" borderId="7" applyNumberFormat="0" applyFon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</cellStyleXfs>
  <cellXfs count="298">
    <xf numFmtId="0" fontId="0" fillId="0" borderId="0" xfId="0"/>
    <xf numFmtId="0" fontId="23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167" fontId="24" fillId="0" borderId="0" xfId="19" applyNumberFormat="1" applyFont="1" applyFill="1" applyAlignment="1">
      <alignment horizontal="right" vertical="center"/>
    </xf>
    <xf numFmtId="166" fontId="24" fillId="0" borderId="0" xfId="19" applyNumberFormat="1" applyFont="1" applyFill="1" applyAlignment="1">
      <alignment horizontal="right" vertical="center"/>
    </xf>
    <xf numFmtId="167" fontId="23" fillId="0" borderId="0" xfId="19" applyNumberFormat="1" applyFont="1" applyFill="1" applyAlignment="1">
      <alignment horizontal="right" vertical="center"/>
    </xf>
    <xf numFmtId="167" fontId="24" fillId="0" borderId="0" xfId="19" applyNumberFormat="1" applyFont="1" applyFill="1" applyBorder="1" applyAlignment="1">
      <alignment horizontal="right" vertical="center"/>
    </xf>
    <xf numFmtId="0" fontId="23" fillId="0" borderId="0" xfId="0" applyFont="1" applyFill="1" applyAlignment="1">
      <alignment horizontal="centerContinuous" vertical="center"/>
    </xf>
    <xf numFmtId="167" fontId="23" fillId="0" borderId="0" xfId="19" applyNumberFormat="1" applyFont="1" applyFill="1" applyBorder="1" applyAlignment="1">
      <alignment horizontal="right" vertical="center"/>
    </xf>
    <xf numFmtId="166" fontId="23" fillId="0" borderId="0" xfId="19" applyNumberFormat="1" applyFont="1" applyFill="1" applyBorder="1" applyAlignment="1">
      <alignment horizontal="right" vertical="center"/>
    </xf>
    <xf numFmtId="166" fontId="23" fillId="0" borderId="0" xfId="19" applyNumberFormat="1" applyFont="1" applyFill="1" applyAlignment="1">
      <alignment horizontal="right" vertical="center"/>
    </xf>
    <xf numFmtId="0" fontId="23" fillId="0" borderId="0" xfId="0" applyFont="1" applyFill="1" applyAlignment="1">
      <alignment vertical="center"/>
    </xf>
    <xf numFmtId="0" fontId="23" fillId="0" borderId="10" xfId="3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centerContinuous" vertical="center"/>
    </xf>
    <xf numFmtId="167" fontId="23" fillId="0" borderId="10" xfId="19" applyNumberFormat="1" applyFont="1" applyFill="1" applyBorder="1" applyAlignment="1">
      <alignment horizontal="right" vertical="center"/>
    </xf>
    <xf numFmtId="166" fontId="23" fillId="0" borderId="10" xfId="19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Continuous" vertical="center"/>
    </xf>
    <xf numFmtId="167" fontId="23" fillId="0" borderId="11" xfId="19" applyNumberFormat="1" applyFont="1" applyFill="1" applyBorder="1" applyAlignment="1">
      <alignment horizontal="right" vertical="center"/>
    </xf>
    <xf numFmtId="166" fontId="23" fillId="0" borderId="11" xfId="19" applyNumberFormat="1" applyFont="1" applyFill="1" applyBorder="1" applyAlignment="1">
      <alignment horizontal="right" vertical="center"/>
    </xf>
    <xf numFmtId="0" fontId="23" fillId="0" borderId="0" xfId="30" applyFont="1" applyFill="1" applyAlignment="1">
      <alignment horizontal="center" vertical="center"/>
    </xf>
    <xf numFmtId="166" fontId="23" fillId="0" borderId="0" xfId="19" applyNumberFormat="1" applyFont="1" applyFill="1" applyBorder="1" applyAlignment="1">
      <alignment vertical="center"/>
    </xf>
    <xf numFmtId="0" fontId="25" fillId="0" borderId="0" xfId="30" applyFont="1" applyFill="1" applyAlignment="1">
      <alignment horizontal="center" vertical="center"/>
    </xf>
    <xf numFmtId="167" fontId="23" fillId="0" borderId="10" xfId="19" quotePrefix="1" applyNumberFormat="1" applyFont="1" applyFill="1" applyBorder="1" applyAlignment="1">
      <alignment horizontal="right" vertical="center"/>
    </xf>
    <xf numFmtId="166" fontId="23" fillId="0" borderId="0" xfId="19" quotePrefix="1" applyNumberFormat="1" applyFont="1" applyFill="1" applyBorder="1" applyAlignment="1">
      <alignment horizontal="right" vertical="center"/>
    </xf>
    <xf numFmtId="167" fontId="23" fillId="0" borderId="0" xfId="19" quotePrefix="1" applyNumberFormat="1" applyFont="1" applyFill="1" applyBorder="1" applyAlignment="1">
      <alignment horizontal="right" vertical="center"/>
    </xf>
    <xf numFmtId="166" fontId="23" fillId="0" borderId="0" xfId="0" applyNumberFormat="1" applyFont="1" applyFill="1" applyAlignment="1">
      <alignment vertical="center"/>
    </xf>
    <xf numFmtId="166" fontId="24" fillId="0" borderId="0" xfId="19" applyNumberFormat="1" applyFont="1" applyFill="1" applyBorder="1" applyAlignment="1">
      <alignment horizontal="right" vertical="center"/>
    </xf>
    <xf numFmtId="0" fontId="24" fillId="0" borderId="0" xfId="0" quotePrefix="1" applyFont="1" applyFill="1" applyAlignment="1">
      <alignment horizontal="left" vertical="center"/>
    </xf>
    <xf numFmtId="168" fontId="24" fillId="0" borderId="0" xfId="0" applyNumberFormat="1" applyFont="1" applyFill="1" applyAlignment="1">
      <alignment vertical="center"/>
    </xf>
    <xf numFmtId="0" fontId="24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center" vertical="center"/>
    </xf>
    <xf numFmtId="167" fontId="24" fillId="0" borderId="10" xfId="19" applyNumberFormat="1" applyFont="1" applyFill="1" applyBorder="1" applyAlignment="1">
      <alignment horizontal="right" vertical="center"/>
    </xf>
    <xf numFmtId="167" fontId="24" fillId="0" borderId="0" xfId="0" applyNumberFormat="1" applyFont="1" applyFill="1" applyAlignment="1">
      <alignment vertical="center"/>
    </xf>
    <xf numFmtId="166" fontId="24" fillId="0" borderId="0" xfId="0" applyNumberFormat="1" applyFont="1" applyFill="1" applyAlignment="1">
      <alignment vertical="center"/>
    </xf>
    <xf numFmtId="167" fontId="24" fillId="0" borderId="0" xfId="19" applyNumberFormat="1" applyFont="1" applyFill="1" applyBorder="1" applyAlignment="1">
      <alignment vertical="center"/>
    </xf>
    <xf numFmtId="166" fontId="24" fillId="0" borderId="0" xfId="19" applyNumberFormat="1" applyFont="1" applyFill="1" applyBorder="1" applyAlignment="1">
      <alignment vertical="center"/>
    </xf>
    <xf numFmtId="0" fontId="24" fillId="0" borderId="0" xfId="0" applyNumberFormat="1" applyFont="1" applyFill="1" applyAlignment="1">
      <alignment vertical="center"/>
    </xf>
    <xf numFmtId="0" fontId="24" fillId="0" borderId="0" xfId="0" quotePrefix="1" applyNumberFormat="1" applyFont="1" applyFill="1" applyBorder="1" applyAlignment="1">
      <alignment horizontal="justify" vertical="center"/>
    </xf>
    <xf numFmtId="167" fontId="24" fillId="0" borderId="0" xfId="0" quotePrefix="1" applyNumberFormat="1" applyFont="1" applyFill="1" applyBorder="1" applyAlignment="1">
      <alignment horizontal="justify" vertical="center"/>
    </xf>
    <xf numFmtId="166" fontId="24" fillId="0" borderId="0" xfId="0" quotePrefix="1" applyNumberFormat="1" applyFont="1" applyFill="1" applyBorder="1" applyAlignment="1">
      <alignment horizontal="justify" vertical="center"/>
    </xf>
    <xf numFmtId="166" fontId="23" fillId="0" borderId="0" xfId="0" applyNumberFormat="1" applyFont="1" applyFill="1" applyAlignment="1">
      <alignment horizontal="left" vertical="center"/>
    </xf>
    <xf numFmtId="0" fontId="25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166" fontId="24" fillId="0" borderId="0" xfId="0" applyNumberFormat="1" applyFont="1" applyFill="1" applyAlignment="1">
      <alignment horizontal="right" vertical="center"/>
    </xf>
    <xf numFmtId="0" fontId="27" fillId="0" borderId="0" xfId="0" applyFont="1" applyFill="1" applyAlignment="1">
      <alignment horizontal="left" vertical="center"/>
    </xf>
    <xf numFmtId="0" fontId="28" fillId="0" borderId="0" xfId="36" quotePrefix="1" applyNumberFormat="1" applyFont="1" applyFill="1" applyBorder="1" applyAlignment="1">
      <alignment horizontal="justify" vertical="center"/>
    </xf>
    <xf numFmtId="167" fontId="28" fillId="0" borderId="0" xfId="36" quotePrefix="1" applyNumberFormat="1" applyFont="1" applyFill="1" applyBorder="1" applyAlignment="1">
      <alignment horizontal="right" vertical="center"/>
    </xf>
    <xf numFmtId="0" fontId="28" fillId="0" borderId="0" xfId="36" applyFont="1" applyFill="1" applyAlignment="1">
      <alignment vertical="center"/>
    </xf>
    <xf numFmtId="0" fontId="27" fillId="0" borderId="0" xfId="36" applyFont="1" applyFill="1" applyAlignment="1">
      <alignment horizontal="left" vertical="center"/>
    </xf>
    <xf numFmtId="0" fontId="27" fillId="0" borderId="0" xfId="36" applyFont="1" applyFill="1" applyAlignment="1">
      <alignment horizontal="center" vertical="center"/>
    </xf>
    <xf numFmtId="167" fontId="27" fillId="0" borderId="0" xfId="27" applyNumberFormat="1" applyFont="1" applyFill="1" applyBorder="1" applyAlignment="1">
      <alignment horizontal="right" vertical="center"/>
    </xf>
    <xf numFmtId="167" fontId="27" fillId="0" borderId="0" xfId="27" applyNumberFormat="1" applyFont="1" applyFill="1" applyAlignment="1">
      <alignment horizontal="right" vertical="center"/>
    </xf>
    <xf numFmtId="0" fontId="27" fillId="0" borderId="0" xfId="36" applyFont="1" applyFill="1" applyAlignment="1">
      <alignment vertical="center"/>
    </xf>
    <xf numFmtId="0" fontId="27" fillId="0" borderId="10" xfId="36" applyFont="1" applyFill="1" applyBorder="1" applyAlignment="1">
      <alignment horizontal="left" vertical="center"/>
    </xf>
    <xf numFmtId="0" fontId="27" fillId="0" borderId="10" xfId="36" applyFont="1" applyFill="1" applyBorder="1" applyAlignment="1">
      <alignment horizontal="center" vertical="center"/>
    </xf>
    <xf numFmtId="167" fontId="27" fillId="0" borderId="10" xfId="27" applyNumberFormat="1" applyFont="1" applyFill="1" applyBorder="1" applyAlignment="1">
      <alignment horizontal="right" vertical="center"/>
    </xf>
    <xf numFmtId="0" fontId="27" fillId="0" borderId="0" xfId="36" applyFont="1" applyFill="1" applyBorder="1" applyAlignment="1">
      <alignment horizontal="left" vertical="center"/>
    </xf>
    <xf numFmtId="0" fontId="27" fillId="0" borderId="0" xfId="36" applyFont="1" applyFill="1" applyBorder="1" applyAlignment="1">
      <alignment horizontal="center" vertical="center"/>
    </xf>
    <xf numFmtId="167" fontId="27" fillId="0" borderId="11" xfId="27" applyNumberFormat="1" applyFont="1" applyFill="1" applyBorder="1" applyAlignment="1">
      <alignment horizontal="right" vertical="center"/>
    </xf>
    <xf numFmtId="0" fontId="28" fillId="0" borderId="0" xfId="36" applyFont="1" applyFill="1" applyAlignment="1">
      <alignment horizontal="left" vertical="center"/>
    </xf>
    <xf numFmtId="0" fontId="29" fillId="0" borderId="0" xfId="36" applyFont="1" applyFill="1" applyAlignment="1">
      <alignment horizontal="center" vertical="center"/>
    </xf>
    <xf numFmtId="167" fontId="27" fillId="0" borderId="0" xfId="27" quotePrefix="1" applyNumberFormat="1" applyFont="1" applyFill="1" applyBorder="1" applyAlignment="1">
      <alignment horizontal="right" vertical="center"/>
    </xf>
    <xf numFmtId="0" fontId="28" fillId="0" borderId="0" xfId="36" applyFont="1" applyFill="1" applyBorder="1" applyAlignment="1">
      <alignment horizontal="center" vertical="center"/>
    </xf>
    <xf numFmtId="0" fontId="29" fillId="0" borderId="0" xfId="36" applyFont="1" applyFill="1" applyBorder="1" applyAlignment="1">
      <alignment horizontal="center" vertical="center"/>
    </xf>
    <xf numFmtId="0" fontId="27" fillId="0" borderId="0" xfId="29" applyFont="1" applyFill="1" applyAlignment="1">
      <alignment vertical="center"/>
    </xf>
    <xf numFmtId="0" fontId="28" fillId="0" borderId="0" xfId="36" applyFont="1" applyFill="1" applyAlignment="1">
      <alignment horizontal="center" vertical="center"/>
    </xf>
    <xf numFmtId="167" fontId="28" fillId="0" borderId="0" xfId="27" applyNumberFormat="1" applyFont="1" applyFill="1" applyAlignment="1">
      <alignment horizontal="right" vertical="center"/>
    </xf>
    <xf numFmtId="166" fontId="23" fillId="0" borderId="0" xfId="33" applyNumberFormat="1" applyFont="1" applyFill="1" applyAlignment="1">
      <alignment vertical="center"/>
    </xf>
    <xf numFmtId="166" fontId="24" fillId="0" borderId="0" xfId="33" applyNumberFormat="1" applyFont="1" applyFill="1" applyAlignment="1">
      <alignment vertical="center"/>
    </xf>
    <xf numFmtId="167" fontId="24" fillId="0" borderId="0" xfId="33" applyNumberFormat="1" applyFont="1" applyFill="1" applyAlignment="1">
      <alignment vertical="center"/>
    </xf>
    <xf numFmtId="168" fontId="24" fillId="0" borderId="0" xfId="33" applyNumberFormat="1" applyFont="1" applyFill="1" applyAlignment="1">
      <alignment horizontal="right" vertical="center"/>
    </xf>
    <xf numFmtId="168" fontId="24" fillId="0" borderId="0" xfId="22" applyNumberFormat="1" applyFont="1" applyFill="1" applyAlignment="1">
      <alignment horizontal="right" vertical="center"/>
    </xf>
    <xf numFmtId="168" fontId="24" fillId="0" borderId="0" xfId="33" applyNumberFormat="1" applyFont="1" applyFill="1" applyBorder="1" applyAlignment="1">
      <alignment horizontal="right" vertical="center"/>
    </xf>
    <xf numFmtId="166" fontId="23" fillId="0" borderId="0" xfId="30" applyNumberFormat="1" applyFont="1" applyFill="1" applyAlignment="1">
      <alignment horizontal="left" vertical="center"/>
    </xf>
    <xf numFmtId="166" fontId="23" fillId="0" borderId="0" xfId="33" applyNumberFormat="1" applyFont="1" applyFill="1" applyAlignment="1">
      <alignment horizontal="left" vertical="center"/>
    </xf>
    <xf numFmtId="167" fontId="24" fillId="0" borderId="0" xfId="33" applyNumberFormat="1" applyFont="1" applyFill="1" applyAlignment="1">
      <alignment horizontal="centerContinuous" vertical="center"/>
    </xf>
    <xf numFmtId="168" fontId="24" fillId="0" borderId="0" xfId="22" applyNumberFormat="1" applyFont="1" applyFill="1" applyBorder="1" applyAlignment="1">
      <alignment horizontal="right" vertical="center"/>
    </xf>
    <xf numFmtId="167" fontId="24" fillId="0" borderId="0" xfId="30" applyNumberFormat="1" applyFont="1" applyFill="1" applyAlignment="1">
      <alignment vertical="center"/>
    </xf>
    <xf numFmtId="167" fontId="23" fillId="0" borderId="0" xfId="28" applyNumberFormat="1" applyFont="1" applyFill="1" applyBorder="1" applyAlignment="1">
      <alignment horizontal="right" vertical="center"/>
    </xf>
    <xf numFmtId="167" fontId="23" fillId="0" borderId="0" xfId="36" applyNumberFormat="1" applyFont="1" applyFill="1" applyBorder="1" applyAlignment="1">
      <alignment horizontal="right" vertical="center"/>
    </xf>
    <xf numFmtId="167" fontId="23" fillId="0" borderId="0" xfId="28" quotePrefix="1" applyNumberFormat="1" applyFont="1" applyFill="1" applyBorder="1" applyAlignment="1">
      <alignment horizontal="right" vertical="center"/>
    </xf>
    <xf numFmtId="167" fontId="23" fillId="0" borderId="0" xfId="30" applyNumberFormat="1" applyFont="1" applyFill="1" applyAlignment="1">
      <alignment horizontal="right" vertical="center"/>
    </xf>
    <xf numFmtId="167" fontId="23" fillId="0" borderId="0" xfId="30" applyNumberFormat="1" applyFont="1" applyFill="1" applyBorder="1" applyAlignment="1">
      <alignment horizontal="right" vertical="center"/>
    </xf>
    <xf numFmtId="167" fontId="23" fillId="0" borderId="0" xfId="30" applyNumberFormat="1" applyFont="1" applyFill="1" applyBorder="1" applyAlignment="1">
      <alignment horizontal="center" vertical="center"/>
    </xf>
    <xf numFmtId="167" fontId="23" fillId="0" borderId="0" xfId="30" applyNumberFormat="1" applyFont="1" applyFill="1" applyAlignment="1">
      <alignment horizontal="center" vertical="center"/>
    </xf>
    <xf numFmtId="167" fontId="23" fillId="0" borderId="10" xfId="28" applyNumberFormat="1" applyFont="1" applyFill="1" applyBorder="1" applyAlignment="1">
      <alignment horizontal="right" vertical="center"/>
    </xf>
    <xf numFmtId="166" fontId="24" fillId="0" borderId="0" xfId="30" applyNumberFormat="1" applyFont="1" applyFill="1" applyAlignment="1">
      <alignment vertical="center"/>
    </xf>
    <xf numFmtId="168" fontId="24" fillId="0" borderId="0" xfId="19" applyNumberFormat="1" applyFont="1" applyFill="1" applyAlignment="1">
      <alignment horizontal="right" vertical="center"/>
    </xf>
    <xf numFmtId="168" fontId="24" fillId="0" borderId="0" xfId="33" applyNumberFormat="1" applyFont="1" applyFill="1" applyAlignment="1">
      <alignment vertical="center"/>
    </xf>
    <xf numFmtId="168" fontId="24" fillId="0" borderId="0" xfId="22" applyNumberFormat="1" applyFont="1" applyFill="1" applyAlignment="1">
      <alignment vertical="center"/>
    </xf>
    <xf numFmtId="168" fontId="24" fillId="0" borderId="0" xfId="33" applyNumberFormat="1" applyFont="1" applyFill="1" applyBorder="1" applyAlignment="1">
      <alignment vertical="center"/>
    </xf>
    <xf numFmtId="168" fontId="23" fillId="0" borderId="0" xfId="22" applyNumberFormat="1" applyFont="1" applyFill="1" applyAlignment="1">
      <alignment horizontal="right" vertical="center"/>
    </xf>
    <xf numFmtId="168" fontId="24" fillId="0" borderId="0" xfId="33" applyNumberFormat="1" applyFont="1" applyFill="1" applyAlignment="1">
      <alignment horizontal="centerContinuous" vertical="center"/>
    </xf>
    <xf numFmtId="168" fontId="24" fillId="0" borderId="0" xfId="22" applyNumberFormat="1" applyFont="1" applyFill="1" applyAlignment="1">
      <alignment horizontal="centerContinuous" vertical="center"/>
    </xf>
    <xf numFmtId="167" fontId="24" fillId="0" borderId="10" xfId="33" applyNumberFormat="1" applyFont="1" applyFill="1" applyBorder="1" applyAlignment="1">
      <alignment horizontal="centerContinuous" vertical="center"/>
    </xf>
    <xf numFmtId="168" fontId="24" fillId="0" borderId="10" xfId="33" applyNumberFormat="1" applyFont="1" applyFill="1" applyBorder="1" applyAlignment="1">
      <alignment horizontal="centerContinuous" vertical="center"/>
    </xf>
    <xf numFmtId="168" fontId="24" fillId="0" borderId="10" xfId="22" applyNumberFormat="1" applyFont="1" applyFill="1" applyBorder="1" applyAlignment="1">
      <alignment horizontal="right" vertical="center"/>
    </xf>
    <xf numFmtId="168" fontId="24" fillId="0" borderId="10" xfId="22" applyNumberFormat="1" applyFont="1" applyFill="1" applyBorder="1" applyAlignment="1">
      <alignment horizontal="centerContinuous" vertical="center"/>
    </xf>
    <xf numFmtId="168" fontId="24" fillId="0" borderId="10" xfId="33" applyNumberFormat="1" applyFont="1" applyFill="1" applyBorder="1" applyAlignment="1">
      <alignment vertical="center"/>
    </xf>
    <xf numFmtId="166" fontId="23" fillId="0" borderId="0" xfId="33" applyNumberFormat="1" applyFont="1" applyFill="1" applyBorder="1" applyAlignment="1">
      <alignment horizontal="left" vertical="center"/>
    </xf>
    <xf numFmtId="167" fontId="24" fillId="0" borderId="0" xfId="33" applyNumberFormat="1" applyFont="1" applyFill="1" applyBorder="1" applyAlignment="1">
      <alignment horizontal="centerContinuous" vertical="center"/>
    </xf>
    <xf numFmtId="168" fontId="24" fillId="0" borderId="0" xfId="33" applyNumberFormat="1" applyFont="1" applyFill="1" applyBorder="1" applyAlignment="1">
      <alignment horizontal="centerContinuous" vertical="center"/>
    </xf>
    <xf numFmtId="168" fontId="24" fillId="0" borderId="0" xfId="22" applyNumberFormat="1" applyFont="1" applyFill="1" applyBorder="1" applyAlignment="1">
      <alignment horizontal="centerContinuous" vertical="center"/>
    </xf>
    <xf numFmtId="0" fontId="24" fillId="0" borderId="0" xfId="35" applyFont="1" applyFill="1" applyAlignment="1">
      <alignment horizontal="center" vertical="center"/>
    </xf>
    <xf numFmtId="0" fontId="24" fillId="0" borderId="0" xfId="35" applyFont="1" applyFill="1" applyAlignment="1">
      <alignment vertical="center"/>
    </xf>
    <xf numFmtId="168" fontId="24" fillId="0" borderId="0" xfId="35" applyNumberFormat="1" applyFont="1" applyFill="1" applyBorder="1" applyAlignment="1">
      <alignment horizontal="right" vertical="center"/>
    </xf>
    <xf numFmtId="168" fontId="24" fillId="0" borderId="0" xfId="35" applyNumberFormat="1" applyFont="1" applyFill="1" applyAlignment="1">
      <alignment horizontal="right" vertical="center"/>
    </xf>
    <xf numFmtId="168" fontId="24" fillId="0" borderId="0" xfId="26" applyNumberFormat="1" applyFont="1" applyFill="1" applyBorder="1" applyAlignment="1">
      <alignment horizontal="right" vertical="center"/>
    </xf>
    <xf numFmtId="168" fontId="24" fillId="0" borderId="10" xfId="26" applyNumberFormat="1" applyFont="1" applyFill="1" applyBorder="1" applyAlignment="1">
      <alignment horizontal="right" vertical="center"/>
    </xf>
    <xf numFmtId="168" fontId="24" fillId="0" borderId="10" xfId="24" applyNumberFormat="1" applyFont="1" applyFill="1" applyBorder="1" applyAlignment="1">
      <alignment horizontal="right" vertical="center"/>
    </xf>
    <xf numFmtId="168" fontId="24" fillId="0" borderId="10" xfId="35" applyNumberFormat="1" applyFont="1" applyFill="1" applyBorder="1" applyAlignment="1">
      <alignment horizontal="right" vertical="center"/>
    </xf>
    <xf numFmtId="168" fontId="24" fillId="0" borderId="0" xfId="24" applyNumberFormat="1" applyFont="1" applyFill="1" applyBorder="1" applyAlignment="1">
      <alignment horizontal="right" vertical="center"/>
    </xf>
    <xf numFmtId="168" fontId="24" fillId="0" borderId="12" xfId="35" applyNumberFormat="1" applyFont="1" applyFill="1" applyBorder="1" applyAlignment="1">
      <alignment horizontal="right" vertical="center"/>
    </xf>
    <xf numFmtId="166" fontId="24" fillId="0" borderId="10" xfId="33" applyNumberFormat="1" applyFont="1" applyFill="1" applyBorder="1" applyAlignment="1">
      <alignment vertical="center"/>
    </xf>
    <xf numFmtId="167" fontId="24" fillId="0" borderId="10" xfId="33" applyNumberFormat="1" applyFont="1" applyFill="1" applyBorder="1" applyAlignment="1">
      <alignment vertical="center"/>
    </xf>
    <xf numFmtId="168" fontId="24" fillId="0" borderId="10" xfId="22" applyNumberFormat="1" applyFont="1" applyFill="1" applyBorder="1" applyAlignment="1">
      <alignment vertical="center"/>
    </xf>
    <xf numFmtId="0" fontId="24" fillId="0" borderId="0" xfId="36" applyFont="1" applyFill="1" applyAlignment="1">
      <alignment vertical="center"/>
    </xf>
    <xf numFmtId="0" fontId="24" fillId="0" borderId="0" xfId="36" applyFont="1" applyFill="1" applyAlignment="1">
      <alignment horizontal="center" vertical="center"/>
    </xf>
    <xf numFmtId="167" fontId="24" fillId="0" borderId="0" xfId="27" applyNumberFormat="1" applyFont="1" applyFill="1" applyAlignment="1">
      <alignment horizontal="right" vertical="center"/>
    </xf>
    <xf numFmtId="0" fontId="23" fillId="0" borderId="0" xfId="36" applyFont="1" applyFill="1" applyAlignment="1">
      <alignment horizontal="left" vertical="center"/>
    </xf>
    <xf numFmtId="0" fontId="23" fillId="0" borderId="0" xfId="36" applyFont="1" applyFill="1" applyAlignment="1">
      <alignment horizontal="centerContinuous" vertical="center"/>
    </xf>
    <xf numFmtId="167" fontId="23" fillId="0" borderId="0" xfId="27" applyNumberFormat="1" applyFont="1" applyFill="1" applyBorder="1" applyAlignment="1">
      <alignment horizontal="right" vertical="center"/>
    </xf>
    <xf numFmtId="167" fontId="23" fillId="0" borderId="0" xfId="27" applyNumberFormat="1" applyFont="1" applyFill="1" applyAlignment="1">
      <alignment horizontal="right" vertical="center"/>
    </xf>
    <xf numFmtId="0" fontId="23" fillId="0" borderId="0" xfId="36" applyFont="1" applyFill="1" applyAlignment="1">
      <alignment vertical="center"/>
    </xf>
    <xf numFmtId="0" fontId="23" fillId="0" borderId="10" xfId="36" applyFont="1" applyFill="1" applyBorder="1" applyAlignment="1">
      <alignment horizontal="left" vertical="center"/>
    </xf>
    <xf numFmtId="0" fontId="23" fillId="0" borderId="10" xfId="36" applyFont="1" applyFill="1" applyBorder="1" applyAlignment="1">
      <alignment horizontal="centerContinuous" vertical="center"/>
    </xf>
    <xf numFmtId="167" fontId="23" fillId="0" borderId="10" xfId="27" applyNumberFormat="1" applyFont="1" applyFill="1" applyBorder="1" applyAlignment="1">
      <alignment horizontal="right" vertical="center"/>
    </xf>
    <xf numFmtId="0" fontId="23" fillId="0" borderId="0" xfId="36" applyFont="1" applyFill="1" applyBorder="1" applyAlignment="1">
      <alignment horizontal="left" vertical="center"/>
    </xf>
    <xf numFmtId="0" fontId="23" fillId="0" borderId="0" xfId="36" applyFont="1" applyFill="1" applyBorder="1" applyAlignment="1">
      <alignment horizontal="centerContinuous" vertical="center"/>
    </xf>
    <xf numFmtId="167" fontId="23" fillId="0" borderId="11" xfId="27" applyNumberFormat="1" applyFont="1" applyFill="1" applyBorder="1" applyAlignment="1">
      <alignment horizontal="right" vertical="center"/>
    </xf>
    <xf numFmtId="0" fontId="23" fillId="0" borderId="0" xfId="36" applyFont="1" applyFill="1" applyBorder="1" applyAlignment="1">
      <alignment vertical="center"/>
    </xf>
    <xf numFmtId="0" fontId="24" fillId="0" borderId="0" xfId="36" applyFont="1" applyFill="1" applyBorder="1" applyAlignment="1">
      <alignment horizontal="center" vertical="center"/>
    </xf>
    <xf numFmtId="167" fontId="24" fillId="0" borderId="0" xfId="27" applyNumberFormat="1" applyFont="1" applyFill="1" applyBorder="1" applyAlignment="1">
      <alignment horizontal="right" vertical="center"/>
    </xf>
    <xf numFmtId="167" fontId="24" fillId="0" borderId="0" xfId="19" applyNumberFormat="1" applyFont="1" applyFill="1" applyAlignment="1">
      <alignment horizontal="center" vertical="center"/>
    </xf>
    <xf numFmtId="167" fontId="24" fillId="0" borderId="0" xfId="19" applyNumberFormat="1" applyFont="1" applyFill="1" applyBorder="1" applyAlignment="1">
      <alignment horizontal="center" vertical="center"/>
    </xf>
    <xf numFmtId="0" fontId="24" fillId="0" borderId="0" xfId="36" applyFont="1" applyFill="1" applyAlignment="1">
      <alignment horizontal="left" vertical="center"/>
    </xf>
    <xf numFmtId="0" fontId="24" fillId="0" borderId="0" xfId="30" applyFont="1" applyFill="1" applyAlignment="1">
      <alignment vertical="center"/>
    </xf>
    <xf numFmtId="167" fontId="24" fillId="0" borderId="10" xfId="27" applyNumberFormat="1" applyFont="1" applyFill="1" applyBorder="1" applyAlignment="1">
      <alignment horizontal="right" vertical="center"/>
    </xf>
    <xf numFmtId="167" fontId="23" fillId="0" borderId="0" xfId="27" quotePrefix="1" applyNumberFormat="1" applyFont="1" applyFill="1" applyBorder="1" applyAlignment="1">
      <alignment horizontal="left" vertical="center"/>
    </xf>
    <xf numFmtId="167" fontId="23" fillId="0" borderId="10" xfId="27" quotePrefix="1" applyNumberFormat="1" applyFont="1" applyFill="1" applyBorder="1" applyAlignment="1">
      <alignment horizontal="left" vertical="center"/>
    </xf>
    <xf numFmtId="167" fontId="24" fillId="0" borderId="0" xfId="36" applyNumberFormat="1" applyFont="1" applyFill="1" applyAlignment="1">
      <alignment vertical="center"/>
    </xf>
    <xf numFmtId="167" fontId="24" fillId="0" borderId="0" xfId="35" applyNumberFormat="1" applyFont="1" applyFill="1" applyAlignment="1">
      <alignment horizontal="right" vertical="center"/>
    </xf>
    <xf numFmtId="167" fontId="24" fillId="0" borderId="0" xfId="35" applyNumberFormat="1" applyFont="1" applyFill="1" applyBorder="1" applyAlignment="1">
      <alignment horizontal="right" vertical="center"/>
    </xf>
    <xf numFmtId="167" fontId="24" fillId="0" borderId="10" xfId="35" applyNumberFormat="1" applyFont="1" applyFill="1" applyBorder="1" applyAlignment="1">
      <alignment horizontal="right" vertical="center"/>
    </xf>
    <xf numFmtId="0" fontId="24" fillId="0" borderId="0" xfId="35" applyFont="1" applyFill="1" applyBorder="1" applyAlignment="1">
      <alignment vertical="center"/>
    </xf>
    <xf numFmtId="167" fontId="24" fillId="0" borderId="0" xfId="24" applyNumberFormat="1" applyFont="1" applyFill="1" applyBorder="1" applyAlignment="1">
      <alignment horizontal="right" vertical="center"/>
    </xf>
    <xf numFmtId="0" fontId="24" fillId="0" borderId="0" xfId="36" applyFont="1" applyFill="1" applyBorder="1" applyAlignment="1">
      <alignment horizontal="left" vertical="center"/>
    </xf>
    <xf numFmtId="0" fontId="28" fillId="0" borderId="0" xfId="35" applyFont="1" applyFill="1" applyAlignment="1">
      <alignment vertical="center"/>
    </xf>
    <xf numFmtId="168" fontId="28" fillId="0" borderId="0" xfId="35" applyNumberFormat="1" applyFont="1" applyFill="1" applyBorder="1" applyAlignment="1">
      <alignment horizontal="right" vertical="center"/>
    </xf>
    <xf numFmtId="168" fontId="28" fillId="0" borderId="0" xfId="35" applyNumberFormat="1" applyFont="1" applyFill="1" applyAlignment="1">
      <alignment horizontal="right" vertical="center"/>
    </xf>
    <xf numFmtId="0" fontId="28" fillId="0" borderId="0" xfId="35" applyFont="1" applyFill="1" applyBorder="1" applyAlignment="1">
      <alignment vertical="center"/>
    </xf>
    <xf numFmtId="0" fontId="27" fillId="0" borderId="0" xfId="35" applyFont="1" applyFill="1" applyBorder="1" applyAlignment="1">
      <alignment vertical="center"/>
    </xf>
    <xf numFmtId="0" fontId="28" fillId="0" borderId="0" xfId="29" applyFont="1" applyFill="1" applyAlignment="1">
      <alignment vertical="center"/>
    </xf>
    <xf numFmtId="0" fontId="27" fillId="0" borderId="0" xfId="35" applyFont="1" applyFill="1" applyAlignment="1">
      <alignment vertical="center"/>
    </xf>
    <xf numFmtId="168" fontId="28" fillId="0" borderId="0" xfId="23" applyNumberFormat="1" applyFont="1" applyFill="1" applyBorder="1" applyAlignment="1">
      <alignment horizontal="right" vertical="center"/>
    </xf>
    <xf numFmtId="0" fontId="27" fillId="0" borderId="0" xfId="29" applyFont="1" applyFill="1" applyAlignment="1">
      <alignment horizontal="left" vertical="center"/>
    </xf>
    <xf numFmtId="169" fontId="28" fillId="0" borderId="0" xfId="35" applyNumberFormat="1" applyFont="1" applyFill="1" applyBorder="1" applyAlignment="1">
      <alignment horizontal="right" vertical="center"/>
    </xf>
    <xf numFmtId="168" fontId="23" fillId="0" borderId="10" xfId="35" applyNumberFormat="1" applyFont="1" applyFill="1" applyBorder="1" applyAlignment="1">
      <alignment horizontal="right" vertical="center"/>
    </xf>
    <xf numFmtId="166" fontId="24" fillId="0" borderId="0" xfId="33" applyNumberFormat="1" applyFont="1" applyFill="1" applyAlignment="1">
      <alignment horizontal="left" vertical="center"/>
    </xf>
    <xf numFmtId="168" fontId="24" fillId="0" borderId="0" xfId="22" quotePrefix="1" applyNumberFormat="1" applyFont="1" applyFill="1" applyBorder="1" applyAlignment="1">
      <alignment horizontal="right" vertical="center"/>
    </xf>
    <xf numFmtId="168" fontId="23" fillId="0" borderId="0" xfId="19" applyNumberFormat="1" applyFont="1" applyFill="1" applyBorder="1" applyAlignment="1">
      <alignment horizontal="right" vertical="center"/>
    </xf>
    <xf numFmtId="168" fontId="23" fillId="0" borderId="0" xfId="33" applyNumberFormat="1" applyFont="1" applyFill="1" applyBorder="1" applyAlignment="1">
      <alignment horizontal="right" vertical="center"/>
    </xf>
    <xf numFmtId="168" fontId="23" fillId="0" borderId="0" xfId="35" applyNumberFormat="1" applyFont="1" applyFill="1" applyBorder="1" applyAlignment="1">
      <alignment horizontal="right" vertical="center"/>
    </xf>
    <xf numFmtId="168" fontId="23" fillId="0" borderId="0" xfId="35" quotePrefix="1" applyNumberFormat="1" applyFont="1" applyFill="1" applyBorder="1" applyAlignment="1">
      <alignment horizontal="right" vertical="center"/>
    </xf>
    <xf numFmtId="168" fontId="24" fillId="0" borderId="0" xfId="35" applyNumberFormat="1" applyFont="1" applyFill="1" applyBorder="1" applyAlignment="1">
      <alignment horizontal="right" vertical="center" wrapText="1"/>
    </xf>
    <xf numFmtId="168" fontId="24" fillId="0" borderId="0" xfId="29" applyNumberFormat="1" applyFont="1" applyFill="1" applyBorder="1" applyAlignment="1">
      <alignment horizontal="right" vertical="center"/>
    </xf>
    <xf numFmtId="0" fontId="24" fillId="0" borderId="0" xfId="29" applyFont="1" applyFill="1" applyBorder="1" applyAlignment="1">
      <alignment vertical="center"/>
    </xf>
    <xf numFmtId="168" fontId="24" fillId="0" borderId="0" xfId="25" applyNumberFormat="1" applyFont="1" applyFill="1" applyBorder="1" applyAlignment="1">
      <alignment horizontal="right" vertical="center"/>
    </xf>
    <xf numFmtId="0" fontId="23" fillId="0" borderId="0" xfId="35" applyFont="1" applyFill="1" applyAlignment="1">
      <alignment horizontal="center" vertical="center"/>
    </xf>
    <xf numFmtId="0" fontId="23" fillId="0" borderId="0" xfId="35" quotePrefix="1" applyFont="1" applyFill="1" applyAlignment="1">
      <alignment vertical="center"/>
    </xf>
    <xf numFmtId="0" fontId="23" fillId="0" borderId="0" xfId="35" applyFont="1" applyFill="1" applyAlignment="1">
      <alignment horizontal="left" vertical="center"/>
    </xf>
    <xf numFmtId="168" fontId="23" fillId="0" borderId="0" xfId="35" applyNumberFormat="1" applyFont="1" applyFill="1" applyAlignment="1">
      <alignment horizontal="right" vertical="center"/>
    </xf>
    <xf numFmtId="0" fontId="23" fillId="0" borderId="0" xfId="35" applyFont="1" applyFill="1" applyAlignment="1">
      <alignment vertical="center"/>
    </xf>
    <xf numFmtId="0" fontId="23" fillId="0" borderId="0" xfId="35" applyFont="1" applyFill="1" applyBorder="1" applyAlignment="1">
      <alignment horizontal="center" vertical="center"/>
    </xf>
    <xf numFmtId="167" fontId="23" fillId="24" borderId="0" xfId="19" applyNumberFormat="1" applyFont="1" applyFill="1" applyBorder="1" applyAlignment="1">
      <alignment horizontal="right" vertical="center"/>
    </xf>
    <xf numFmtId="167" fontId="24" fillId="24" borderId="0" xfId="19" applyNumberFormat="1" applyFont="1" applyFill="1" applyAlignment="1">
      <alignment horizontal="right" vertical="center"/>
    </xf>
    <xf numFmtId="167" fontId="24" fillId="24" borderId="0" xfId="20" applyNumberFormat="1" applyFont="1" applyFill="1" applyBorder="1" applyAlignment="1">
      <alignment horizontal="right" vertical="center"/>
    </xf>
    <xf numFmtId="167" fontId="24" fillId="24" borderId="10" xfId="20" applyNumberFormat="1" applyFont="1" applyFill="1" applyBorder="1" applyAlignment="1">
      <alignment horizontal="right" vertical="center"/>
    </xf>
    <xf numFmtId="167" fontId="24" fillId="24" borderId="0" xfId="19" applyNumberFormat="1" applyFont="1" applyFill="1" applyBorder="1" applyAlignment="1">
      <alignment horizontal="right" vertical="center"/>
    </xf>
    <xf numFmtId="167" fontId="24" fillId="24" borderId="10" xfId="19" applyNumberFormat="1" applyFont="1" applyFill="1" applyBorder="1" applyAlignment="1">
      <alignment horizontal="right" vertical="center"/>
    </xf>
    <xf numFmtId="0" fontId="24" fillId="24" borderId="0" xfId="0" applyFont="1" applyFill="1" applyBorder="1" applyAlignment="1">
      <alignment vertical="center"/>
    </xf>
    <xf numFmtId="167" fontId="24" fillId="24" borderId="12" xfId="19" applyNumberFormat="1" applyFont="1" applyFill="1" applyBorder="1" applyAlignment="1">
      <alignment horizontal="right" vertical="center"/>
    </xf>
    <xf numFmtId="167" fontId="23" fillId="24" borderId="0" xfId="19" applyNumberFormat="1" applyFont="1" applyFill="1" applyBorder="1" applyAlignment="1">
      <alignment vertical="center"/>
    </xf>
    <xf numFmtId="168" fontId="24" fillId="24" borderId="0" xfId="0" applyNumberFormat="1" applyFont="1" applyFill="1" applyAlignment="1">
      <alignment vertical="center"/>
    </xf>
    <xf numFmtId="168" fontId="24" fillId="24" borderId="10" xfId="0" applyNumberFormat="1" applyFont="1" applyFill="1" applyBorder="1" applyAlignment="1">
      <alignment vertical="center"/>
    </xf>
    <xf numFmtId="167" fontId="23" fillId="24" borderId="0" xfId="19" quotePrefix="1" applyNumberFormat="1" applyFont="1" applyFill="1" applyBorder="1" applyAlignment="1">
      <alignment horizontal="right" vertical="center"/>
    </xf>
    <xf numFmtId="0" fontId="23" fillId="24" borderId="0" xfId="0" applyFont="1" applyFill="1" applyAlignment="1">
      <alignment vertical="center"/>
    </xf>
    <xf numFmtId="0" fontId="24" fillId="24" borderId="0" xfId="0" applyFont="1" applyFill="1" applyAlignment="1">
      <alignment vertical="center"/>
    </xf>
    <xf numFmtId="167" fontId="24" fillId="24" borderId="12" xfId="20" applyNumberFormat="1" applyFont="1" applyFill="1" applyBorder="1" applyAlignment="1">
      <alignment horizontal="right" vertical="center"/>
    </xf>
    <xf numFmtId="168" fontId="24" fillId="24" borderId="10" xfId="0" applyNumberFormat="1" applyFont="1" applyFill="1" applyBorder="1" applyAlignment="1">
      <alignment horizontal="right" vertical="center"/>
    </xf>
    <xf numFmtId="167" fontId="27" fillId="24" borderId="0" xfId="27" quotePrefix="1" applyNumberFormat="1" applyFont="1" applyFill="1" applyBorder="1" applyAlignment="1">
      <alignment horizontal="right" vertical="center"/>
    </xf>
    <xf numFmtId="168" fontId="28" fillId="24" borderId="0" xfId="35" applyNumberFormat="1" applyFont="1" applyFill="1" applyBorder="1" applyAlignment="1">
      <alignment horizontal="right" vertical="center"/>
    </xf>
    <xf numFmtId="168" fontId="28" fillId="24" borderId="10" xfId="35" applyNumberFormat="1" applyFont="1" applyFill="1" applyBorder="1" applyAlignment="1">
      <alignment horizontal="right" vertical="center"/>
    </xf>
    <xf numFmtId="168" fontId="28" fillId="24" borderId="0" xfId="35" applyNumberFormat="1" applyFont="1" applyFill="1" applyAlignment="1">
      <alignment horizontal="right" vertical="center"/>
    </xf>
    <xf numFmtId="168" fontId="28" fillId="24" borderId="12" xfId="35" applyNumberFormat="1" applyFont="1" applyFill="1" applyBorder="1" applyAlignment="1">
      <alignment horizontal="right" vertical="center"/>
    </xf>
    <xf numFmtId="168" fontId="28" fillId="24" borderId="0" xfId="23" applyNumberFormat="1" applyFont="1" applyFill="1" applyBorder="1" applyAlignment="1">
      <alignment horizontal="right" vertical="center"/>
    </xf>
    <xf numFmtId="168" fontId="28" fillId="24" borderId="10" xfId="23" applyNumberFormat="1" applyFont="1" applyFill="1" applyBorder="1" applyAlignment="1">
      <alignment horizontal="right" vertical="center"/>
    </xf>
    <xf numFmtId="168" fontId="28" fillId="24" borderId="12" xfId="23" applyNumberFormat="1" applyFont="1" applyFill="1" applyBorder="1" applyAlignment="1">
      <alignment horizontal="right" vertical="center"/>
    </xf>
    <xf numFmtId="169" fontId="28" fillId="24" borderId="0" xfId="35" applyNumberFormat="1" applyFont="1" applyFill="1" applyBorder="1" applyAlignment="1">
      <alignment horizontal="right" vertical="center"/>
    </xf>
    <xf numFmtId="168" fontId="24" fillId="24" borderId="0" xfId="35" applyNumberFormat="1" applyFont="1" applyFill="1" applyBorder="1" applyAlignment="1">
      <alignment horizontal="right" vertical="center"/>
    </xf>
    <xf numFmtId="168" fontId="24" fillId="24" borderId="10" xfId="35" applyNumberFormat="1" applyFont="1" applyFill="1" applyBorder="1" applyAlignment="1">
      <alignment horizontal="right" vertical="center"/>
    </xf>
    <xf numFmtId="168" fontId="24" fillId="24" borderId="12" xfId="35" applyNumberFormat="1" applyFont="1" applyFill="1" applyBorder="1" applyAlignment="1">
      <alignment horizontal="right" vertical="center"/>
    </xf>
    <xf numFmtId="168" fontId="24" fillId="24" borderId="10" xfId="25" applyNumberFormat="1" applyFont="1" applyFill="1" applyBorder="1" applyAlignment="1">
      <alignment horizontal="right" vertical="center"/>
    </xf>
    <xf numFmtId="168" fontId="24" fillId="24" borderId="0" xfId="25" applyNumberFormat="1" applyFont="1" applyFill="1" applyBorder="1" applyAlignment="1">
      <alignment horizontal="right" vertical="center"/>
    </xf>
    <xf numFmtId="167" fontId="23" fillId="24" borderId="0" xfId="28" applyNumberFormat="1" applyFont="1" applyFill="1" applyBorder="1" applyAlignment="1">
      <alignment horizontal="right" vertical="center"/>
    </xf>
    <xf numFmtId="168" fontId="24" fillId="24" borderId="10" xfId="26" applyNumberFormat="1" applyFont="1" applyFill="1" applyBorder="1" applyAlignment="1">
      <alignment horizontal="right" vertical="center"/>
    </xf>
    <xf numFmtId="168" fontId="24" fillId="24" borderId="0" xfId="26" applyNumberFormat="1" applyFont="1" applyFill="1" applyBorder="1" applyAlignment="1">
      <alignment horizontal="right" vertical="center"/>
    </xf>
    <xf numFmtId="167" fontId="23" fillId="24" borderId="0" xfId="30" applyNumberFormat="1" applyFont="1" applyFill="1" applyBorder="1" applyAlignment="1">
      <alignment horizontal="right" vertical="center"/>
    </xf>
    <xf numFmtId="168" fontId="24" fillId="24" borderId="10" xfId="24" applyNumberFormat="1" applyFont="1" applyFill="1" applyBorder="1" applyAlignment="1">
      <alignment horizontal="right" vertical="center"/>
    </xf>
    <xf numFmtId="168" fontId="24" fillId="24" borderId="0" xfId="24" applyNumberFormat="1" applyFont="1" applyFill="1" applyBorder="1" applyAlignment="1">
      <alignment horizontal="right" vertical="center"/>
    </xf>
    <xf numFmtId="167" fontId="23" fillId="24" borderId="0" xfId="30" applyNumberFormat="1" applyFont="1" applyFill="1" applyBorder="1" applyAlignment="1">
      <alignment horizontal="center" vertical="center"/>
    </xf>
    <xf numFmtId="168" fontId="24" fillId="24" borderId="0" xfId="35" applyNumberFormat="1" applyFont="1" applyFill="1" applyAlignment="1">
      <alignment horizontal="right" vertical="center"/>
    </xf>
    <xf numFmtId="167" fontId="24" fillId="24" borderId="0" xfId="27" applyNumberFormat="1" applyFont="1" applyFill="1" applyBorder="1" applyAlignment="1">
      <alignment horizontal="right" vertical="center"/>
    </xf>
    <xf numFmtId="167" fontId="24" fillId="24" borderId="10" xfId="27" applyNumberFormat="1" applyFont="1" applyFill="1" applyBorder="1" applyAlignment="1">
      <alignment horizontal="right" vertical="center"/>
    </xf>
    <xf numFmtId="167" fontId="24" fillId="24" borderId="0" xfId="27" applyNumberFormat="1" applyFont="1" applyFill="1" applyAlignment="1">
      <alignment horizontal="right" vertical="center"/>
    </xf>
    <xf numFmtId="167" fontId="24" fillId="24" borderId="0" xfId="35" applyNumberFormat="1" applyFont="1" applyFill="1" applyBorder="1" applyAlignment="1">
      <alignment horizontal="right" vertical="center"/>
    </xf>
    <xf numFmtId="167" fontId="24" fillId="24" borderId="0" xfId="35" applyNumberFormat="1" applyFont="1" applyFill="1" applyAlignment="1">
      <alignment horizontal="right" vertical="center"/>
    </xf>
    <xf numFmtId="167" fontId="24" fillId="24" borderId="10" xfId="35" applyNumberFormat="1" applyFont="1" applyFill="1" applyBorder="1" applyAlignment="1">
      <alignment horizontal="right" vertical="center"/>
    </xf>
    <xf numFmtId="167" fontId="24" fillId="24" borderId="12" xfId="27" applyNumberFormat="1" applyFont="1" applyFill="1" applyBorder="1" applyAlignment="1">
      <alignment horizontal="right" vertical="center"/>
    </xf>
    <xf numFmtId="167" fontId="23" fillId="24" borderId="0" xfId="27" applyNumberFormat="1" applyFont="1" applyFill="1" applyBorder="1" applyAlignment="1">
      <alignment horizontal="right" vertical="center"/>
    </xf>
    <xf numFmtId="167" fontId="24" fillId="24" borderId="0" xfId="24" applyNumberFormat="1" applyFont="1" applyFill="1" applyBorder="1" applyAlignment="1">
      <alignment horizontal="right" vertical="center"/>
    </xf>
    <xf numFmtId="167" fontId="23" fillId="0" borderId="0" xfId="28" applyNumberFormat="1" applyFont="1" applyFill="1" applyBorder="1" applyAlignment="1">
      <alignment horizontal="center" vertical="center"/>
    </xf>
    <xf numFmtId="167" fontId="24" fillId="0" borderId="12" xfId="27" applyNumberFormat="1" applyFont="1" applyFill="1" applyBorder="1" applyAlignment="1">
      <alignment horizontal="right" vertical="center"/>
    </xf>
    <xf numFmtId="167" fontId="23" fillId="0" borderId="0" xfId="30" quotePrefix="1" applyNumberFormat="1" applyFont="1" applyFill="1" applyBorder="1" applyAlignment="1">
      <alignment horizontal="right" vertical="center"/>
    </xf>
    <xf numFmtId="0" fontId="24" fillId="0" borderId="0" xfId="61" applyFont="1" applyAlignment="1">
      <alignment vertical="center"/>
    </xf>
    <xf numFmtId="167" fontId="24" fillId="0" borderId="0" xfId="20" applyNumberFormat="1" applyFont="1" applyFill="1" applyBorder="1" applyAlignment="1">
      <alignment horizontal="right" vertical="center"/>
    </xf>
    <xf numFmtId="167" fontId="24" fillId="0" borderId="10" xfId="20" applyNumberFormat="1" applyFont="1" applyFill="1" applyBorder="1" applyAlignment="1">
      <alignment horizontal="right" vertical="center"/>
    </xf>
    <xf numFmtId="167" fontId="24" fillId="0" borderId="12" xfId="19" applyNumberFormat="1" applyFont="1" applyFill="1" applyBorder="1" applyAlignment="1">
      <alignment horizontal="right" vertical="center"/>
    </xf>
    <xf numFmtId="167" fontId="24" fillId="0" borderId="12" xfId="20" applyNumberFormat="1" applyFont="1" applyFill="1" applyBorder="1" applyAlignment="1">
      <alignment horizontal="right" vertical="center"/>
    </xf>
    <xf numFmtId="167" fontId="23" fillId="0" borderId="0" xfId="19" applyNumberFormat="1" applyFont="1" applyFill="1" applyBorder="1" applyAlignment="1">
      <alignment vertical="center"/>
    </xf>
    <xf numFmtId="168" fontId="24" fillId="0" borderId="10" xfId="0" applyNumberFormat="1" applyFont="1" applyFill="1" applyBorder="1" applyAlignment="1">
      <alignment vertical="center"/>
    </xf>
    <xf numFmtId="168" fontId="24" fillId="0" borderId="10" xfId="0" applyNumberFormat="1" applyFont="1" applyFill="1" applyBorder="1" applyAlignment="1">
      <alignment horizontal="right" vertical="center"/>
    </xf>
    <xf numFmtId="167" fontId="23" fillId="0" borderId="0" xfId="36" applyNumberFormat="1" applyFont="1" applyFill="1" applyBorder="1" applyAlignment="1">
      <alignment horizontal="center" vertical="center"/>
    </xf>
    <xf numFmtId="0" fontId="24" fillId="0" borderId="0" xfId="36" applyFont="1" applyAlignment="1">
      <alignment horizontal="left" vertical="center"/>
    </xf>
    <xf numFmtId="0" fontId="23" fillId="0" borderId="0" xfId="36" applyFont="1" applyFill="1" applyAlignment="1">
      <alignment horizontal="center" vertical="center"/>
    </xf>
    <xf numFmtId="0" fontId="23" fillId="0" borderId="10" xfId="36" applyFont="1" applyFill="1" applyBorder="1" applyAlignment="1">
      <alignment horizontal="center" vertical="center"/>
    </xf>
    <xf numFmtId="0" fontId="23" fillId="0" borderId="0" xfId="36" applyFont="1" applyFill="1" applyBorder="1" applyAlignment="1">
      <alignment horizontal="center" vertical="center"/>
    </xf>
    <xf numFmtId="0" fontId="23" fillId="0" borderId="0" xfId="30" applyFont="1" applyFill="1" applyAlignment="1">
      <alignment vertical="center"/>
    </xf>
    <xf numFmtId="0" fontId="23" fillId="0" borderId="10" xfId="30" applyFont="1" applyFill="1" applyBorder="1" applyAlignment="1">
      <alignment horizontal="center" vertical="center"/>
    </xf>
    <xf numFmtId="0" fontId="24" fillId="0" borderId="0" xfId="0" quotePrefix="1" applyFont="1" applyFill="1" applyAlignment="1">
      <alignment horizontal="center" vertical="center"/>
    </xf>
    <xf numFmtId="166" fontId="24" fillId="0" borderId="0" xfId="36" applyNumberFormat="1" applyFont="1" applyFill="1" applyAlignment="1">
      <alignment horizontal="center" vertical="center"/>
    </xf>
    <xf numFmtId="0" fontId="28" fillId="0" borderId="0" xfId="36" quotePrefix="1" applyNumberFormat="1" applyFont="1" applyFill="1" applyBorder="1" applyAlignment="1">
      <alignment horizontal="center" vertical="center"/>
    </xf>
    <xf numFmtId="168" fontId="28" fillId="0" borderId="0" xfId="35" applyNumberFormat="1" applyFont="1" applyFill="1" applyAlignment="1">
      <alignment horizontal="center" vertical="center"/>
    </xf>
    <xf numFmtId="168" fontId="28" fillId="0" borderId="0" xfId="35" quotePrefix="1" applyNumberFormat="1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 wrapText="1"/>
    </xf>
    <xf numFmtId="0" fontId="24" fillId="0" borderId="0" xfId="0" quotePrefix="1" applyNumberFormat="1" applyFont="1" applyFill="1" applyBorder="1" applyAlignment="1">
      <alignment horizontal="center" vertical="center"/>
    </xf>
    <xf numFmtId="0" fontId="24" fillId="0" borderId="0" xfId="62" applyFont="1" applyAlignment="1">
      <alignment vertical="center"/>
    </xf>
    <xf numFmtId="166" fontId="24" fillId="0" borderId="0" xfId="63" applyNumberFormat="1" applyFont="1" applyAlignment="1">
      <alignment vertical="center"/>
    </xf>
    <xf numFmtId="168" fontId="30" fillId="0" borderId="0" xfId="33" applyNumberFormat="1" applyFont="1" applyAlignment="1">
      <alignment horizontal="right" vertical="center"/>
    </xf>
    <xf numFmtId="168" fontId="30" fillId="0" borderId="0" xfId="22" applyNumberFormat="1" applyFont="1" applyFill="1" applyBorder="1" applyAlignment="1">
      <alignment horizontal="right" vertical="center"/>
    </xf>
    <xf numFmtId="166" fontId="30" fillId="0" borderId="0" xfId="33" applyNumberFormat="1" applyFont="1" applyAlignment="1">
      <alignment horizontal="left" vertical="center"/>
    </xf>
    <xf numFmtId="166" fontId="31" fillId="0" borderId="0" xfId="33" applyNumberFormat="1" applyFont="1" applyAlignment="1">
      <alignment horizontal="center" vertical="center"/>
    </xf>
    <xf numFmtId="168" fontId="31" fillId="0" borderId="0" xfId="35" applyNumberFormat="1" applyFont="1" applyAlignment="1">
      <alignment horizontal="right" vertical="center"/>
    </xf>
    <xf numFmtId="168" fontId="30" fillId="0" borderId="0" xfId="35" applyNumberFormat="1" applyFont="1" applyAlignment="1">
      <alignment horizontal="right" vertical="center"/>
    </xf>
    <xf numFmtId="168" fontId="30" fillId="0" borderId="0" xfId="35" applyNumberFormat="1" applyFont="1" applyAlignment="1">
      <alignment horizontal="center" vertical="center"/>
    </xf>
    <xf numFmtId="168" fontId="28" fillId="0" borderId="10" xfId="35" applyNumberFormat="1" applyFont="1" applyFill="1" applyBorder="1" applyAlignment="1">
      <alignment horizontal="right" vertical="center"/>
    </xf>
    <xf numFmtId="168" fontId="28" fillId="0" borderId="12" xfId="35" applyNumberFormat="1" applyFont="1" applyFill="1" applyBorder="1" applyAlignment="1">
      <alignment horizontal="right" vertical="center"/>
    </xf>
    <xf numFmtId="168" fontId="28" fillId="0" borderId="10" xfId="23" applyNumberFormat="1" applyFont="1" applyFill="1" applyBorder="1" applyAlignment="1">
      <alignment horizontal="right" vertical="center"/>
    </xf>
    <xf numFmtId="168" fontId="28" fillId="0" borderId="12" xfId="23" applyNumberFormat="1" applyFont="1" applyFill="1" applyBorder="1" applyAlignment="1">
      <alignment horizontal="right" vertical="center"/>
    </xf>
    <xf numFmtId="171" fontId="24" fillId="0" borderId="0" xfId="64" applyNumberFormat="1" applyFont="1" applyFill="1" applyAlignment="1">
      <alignment horizontal="center" vertical="center"/>
    </xf>
    <xf numFmtId="168" fontId="30" fillId="0" borderId="0" xfId="35" applyNumberFormat="1" applyFont="1" applyFill="1" applyAlignment="1">
      <alignment horizontal="right" vertical="center"/>
    </xf>
    <xf numFmtId="168" fontId="24" fillId="0" borderId="10" xfId="25" applyNumberFormat="1" applyFont="1" applyFill="1" applyBorder="1" applyAlignment="1">
      <alignment horizontal="right" vertical="center"/>
    </xf>
    <xf numFmtId="168" fontId="24" fillId="0" borderId="11" xfId="35" applyNumberFormat="1" applyFont="1" applyFill="1" applyBorder="1" applyAlignment="1">
      <alignment horizontal="right" vertical="center"/>
    </xf>
    <xf numFmtId="172" fontId="28" fillId="0" borderId="0" xfId="35" applyNumberFormat="1" applyFont="1" applyFill="1" applyAlignment="1">
      <alignment horizontal="center" vertical="center"/>
    </xf>
    <xf numFmtId="172" fontId="24" fillId="0" borderId="0" xfId="35" applyNumberFormat="1" applyFont="1" applyAlignment="1">
      <alignment horizontal="center" vertical="center"/>
    </xf>
    <xf numFmtId="166" fontId="23" fillId="0" borderId="10" xfId="33" applyNumberFormat="1" applyFont="1" applyFill="1" applyBorder="1" applyAlignment="1">
      <alignment horizontal="left" vertical="center"/>
    </xf>
    <xf numFmtId="166" fontId="23" fillId="0" borderId="0" xfId="33" applyNumberFormat="1" applyFont="1" applyFill="1" applyAlignment="1">
      <alignment horizontal="right" vertical="center"/>
    </xf>
    <xf numFmtId="168" fontId="28" fillId="25" borderId="0" xfId="35" applyNumberFormat="1" applyFont="1" applyFill="1" applyAlignment="1">
      <alignment horizontal="right" vertical="center"/>
    </xf>
    <xf numFmtId="168" fontId="28" fillId="25" borderId="0" xfId="35" applyNumberFormat="1" applyFont="1" applyFill="1" applyBorder="1" applyAlignment="1">
      <alignment horizontal="right" vertical="center"/>
    </xf>
    <xf numFmtId="168" fontId="28" fillId="25" borderId="10" xfId="35" applyNumberFormat="1" applyFont="1" applyFill="1" applyBorder="1" applyAlignment="1">
      <alignment horizontal="right" vertical="center"/>
    </xf>
    <xf numFmtId="168" fontId="30" fillId="0" borderId="0" xfId="35" applyNumberFormat="1" applyFont="1" applyBorder="1" applyAlignment="1">
      <alignment horizontal="right" vertical="center"/>
    </xf>
    <xf numFmtId="0" fontId="23" fillId="0" borderId="0" xfId="30" applyFont="1" applyFill="1" applyBorder="1" applyAlignment="1">
      <alignment horizontal="center" vertical="center"/>
    </xf>
    <xf numFmtId="168" fontId="30" fillId="0" borderId="0" xfId="35" applyNumberFormat="1" applyFont="1" applyFill="1" applyBorder="1" applyAlignment="1">
      <alignment horizontal="right" vertical="center"/>
    </xf>
    <xf numFmtId="166" fontId="23" fillId="0" borderId="0" xfId="19" applyNumberFormat="1" applyFont="1" applyFill="1" applyBorder="1" applyAlignment="1">
      <alignment horizontal="center" vertical="center"/>
    </xf>
    <xf numFmtId="0" fontId="24" fillId="0" borderId="10" xfId="30" applyNumberFormat="1" applyFont="1" applyFill="1" applyBorder="1" applyAlignment="1">
      <alignment horizontal="justify" vertical="center"/>
    </xf>
    <xf numFmtId="0" fontId="24" fillId="0" borderId="10" xfId="0" applyFont="1" applyFill="1" applyBorder="1" applyAlignment="1">
      <alignment horizontal="justify" vertical="center"/>
    </xf>
    <xf numFmtId="0" fontId="24" fillId="0" borderId="10" xfId="30" applyFont="1" applyFill="1" applyBorder="1" applyAlignment="1">
      <alignment horizontal="justify" vertical="center"/>
    </xf>
    <xf numFmtId="0" fontId="24" fillId="0" borderId="10" xfId="0" applyFont="1" applyBorder="1" applyAlignment="1">
      <alignment vertical="center"/>
    </xf>
    <xf numFmtId="166" fontId="23" fillId="0" borderId="10" xfId="19" applyNumberFormat="1" applyFont="1" applyFill="1" applyBorder="1" applyAlignment="1">
      <alignment horizontal="center" vertical="center"/>
    </xf>
    <xf numFmtId="0" fontId="28" fillId="0" borderId="10" xfId="36" quotePrefix="1" applyNumberFormat="1" applyFont="1" applyFill="1" applyBorder="1" applyAlignment="1">
      <alignment horizontal="justify" vertical="center"/>
    </xf>
    <xf numFmtId="0" fontId="28" fillId="0" borderId="10" xfId="36" quotePrefix="1" applyFont="1" applyFill="1" applyBorder="1" applyAlignment="1">
      <alignment horizontal="justify" vertical="center"/>
    </xf>
    <xf numFmtId="166" fontId="23" fillId="0" borderId="10" xfId="33" applyNumberFormat="1" applyFont="1" applyFill="1" applyBorder="1" applyAlignment="1">
      <alignment horizontal="left" vertical="center"/>
    </xf>
    <xf numFmtId="168" fontId="23" fillId="0" borderId="10" xfId="35" quotePrefix="1" applyNumberFormat="1" applyFont="1" applyFill="1" applyBorder="1" applyAlignment="1">
      <alignment horizontal="center" vertical="center"/>
    </xf>
    <xf numFmtId="167" fontId="23" fillId="0" borderId="10" xfId="36" applyNumberFormat="1" applyFont="1" applyFill="1" applyBorder="1" applyAlignment="1">
      <alignment horizontal="center" vertical="center"/>
    </xf>
    <xf numFmtId="0" fontId="24" fillId="0" borderId="10" xfId="33" applyFont="1" applyFill="1" applyBorder="1" applyAlignment="1">
      <alignment vertical="center"/>
    </xf>
    <xf numFmtId="167" fontId="23" fillId="0" borderId="10" xfId="28" applyNumberFormat="1" applyFont="1" applyFill="1" applyBorder="1" applyAlignment="1">
      <alignment horizontal="center" vertical="center"/>
    </xf>
    <xf numFmtId="167" fontId="23" fillId="0" borderId="13" xfId="30" applyNumberFormat="1" applyFont="1" applyFill="1" applyBorder="1" applyAlignment="1">
      <alignment horizontal="center" vertical="center"/>
    </xf>
    <xf numFmtId="168" fontId="23" fillId="0" borderId="13" xfId="35" applyNumberFormat="1" applyFont="1" applyFill="1" applyBorder="1" applyAlignment="1">
      <alignment horizontal="center" vertical="center"/>
    </xf>
    <xf numFmtId="0" fontId="24" fillId="0" borderId="10" xfId="36" quotePrefix="1" applyNumberFormat="1" applyFont="1" applyFill="1" applyBorder="1" applyAlignment="1">
      <alignment horizontal="justify" vertical="center"/>
    </xf>
    <xf numFmtId="0" fontId="24" fillId="0" borderId="10" xfId="36" quotePrefix="1" applyFont="1" applyFill="1" applyBorder="1" applyAlignment="1">
      <alignment horizontal="justify" vertical="center"/>
    </xf>
  </cellXfs>
  <cellStyles count="65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Comma" xfId="64" builtinId="3"/>
    <cellStyle name="Comma 2" xfId="19" xr:uid="{00000000-0005-0000-0000-000012000000}"/>
    <cellStyle name="Comma 2 7" xfId="20" xr:uid="{00000000-0005-0000-0000-000013000000}"/>
    <cellStyle name="Comma 3" xfId="21" xr:uid="{00000000-0005-0000-0000-000014000000}"/>
    <cellStyle name="Comma 3 2" xfId="22" xr:uid="{00000000-0005-0000-0000-000015000000}"/>
    <cellStyle name="Comma 46" xfId="23" xr:uid="{00000000-0005-0000-0000-000016000000}"/>
    <cellStyle name="Comma 46 2" xfId="24" xr:uid="{00000000-0005-0000-0000-000017000000}"/>
    <cellStyle name="Comma_CM Q3'07 3" xfId="25" xr:uid="{00000000-0005-0000-0000-000018000000}"/>
    <cellStyle name="Comma_CM Q3'07 4" xfId="26" xr:uid="{00000000-0005-0000-0000-000019000000}"/>
    <cellStyle name="Comma_Major Q2'06" xfId="27" xr:uid="{00000000-0005-0000-0000-00001A000000}"/>
    <cellStyle name="Comma_RGR Q2'03 - Eng 2" xfId="28" xr:uid="{00000000-0005-0000-0000-00001B000000}"/>
    <cellStyle name="Normal" xfId="0" builtinId="0"/>
    <cellStyle name="Normal 10 2 3 2" xfId="62" xr:uid="{DCB32781-7EF3-43F9-A4F7-663F5F4B833E}"/>
    <cellStyle name="Normal 10 3" xfId="29" xr:uid="{00000000-0005-0000-0000-00001D000000}"/>
    <cellStyle name="Normal 11 2" xfId="61" xr:uid="{AA79459D-9205-4D44-9091-446C20B113AD}"/>
    <cellStyle name="Normal 2" xfId="30" xr:uid="{00000000-0005-0000-0000-00001E000000}"/>
    <cellStyle name="Normal 2 2" xfId="63" xr:uid="{F25EAB46-F129-4602-84E8-6E3A192881BB}"/>
    <cellStyle name="Normal 2 3" xfId="31" xr:uid="{00000000-0005-0000-0000-00001F000000}"/>
    <cellStyle name="Normal 7" xfId="32" xr:uid="{00000000-0005-0000-0000-000020000000}"/>
    <cellStyle name="Normal 7 2" xfId="33" xr:uid="{00000000-0005-0000-0000-000021000000}"/>
    <cellStyle name="Normal 9" xfId="34" xr:uid="{00000000-0005-0000-0000-000022000000}"/>
    <cellStyle name="Normal_CM Q3'07" xfId="35" xr:uid="{00000000-0005-0000-0000-000023000000}"/>
    <cellStyle name="Normal_Major Q2'06" xfId="36" xr:uid="{00000000-0005-0000-0000-000024000000}"/>
    <cellStyle name="Percent 3" xfId="37" xr:uid="{00000000-0005-0000-0000-000025000000}"/>
    <cellStyle name="เซลล์ตรวจสอบ" xfId="38" xr:uid="{00000000-0005-0000-0000-000026000000}"/>
    <cellStyle name="เซลล์ที่มีการเชื่อมโยง" xfId="39" xr:uid="{00000000-0005-0000-0000-000027000000}"/>
    <cellStyle name="แย่" xfId="40" xr:uid="{00000000-0005-0000-0000-000028000000}"/>
    <cellStyle name="แสดงผล" xfId="41" xr:uid="{00000000-0005-0000-0000-000029000000}"/>
    <cellStyle name="การคำนวณ" xfId="42" xr:uid="{00000000-0005-0000-0000-00002A000000}"/>
    <cellStyle name="ข้อความเตือน" xfId="43" xr:uid="{00000000-0005-0000-0000-00002B000000}"/>
    <cellStyle name="ข้อความอธิบาย" xfId="44" xr:uid="{00000000-0005-0000-0000-00002C000000}"/>
    <cellStyle name="ชื่อเรื่อง" xfId="45" xr:uid="{00000000-0005-0000-0000-00002D000000}"/>
    <cellStyle name="ดี" xfId="46" xr:uid="{00000000-0005-0000-0000-00002E000000}"/>
    <cellStyle name="ป้อนค่า" xfId="47" xr:uid="{00000000-0005-0000-0000-00002F000000}"/>
    <cellStyle name="ปานกลาง" xfId="48" xr:uid="{00000000-0005-0000-0000-000030000000}"/>
    <cellStyle name="ผลรวม" xfId="49" xr:uid="{00000000-0005-0000-0000-000031000000}"/>
    <cellStyle name="ส่วนที่ถูกเน้น1" xfId="50" xr:uid="{00000000-0005-0000-0000-000032000000}"/>
    <cellStyle name="ส่วนที่ถูกเน้น2" xfId="51" xr:uid="{00000000-0005-0000-0000-000033000000}"/>
    <cellStyle name="ส่วนที่ถูกเน้น3" xfId="52" xr:uid="{00000000-0005-0000-0000-000034000000}"/>
    <cellStyle name="ส่วนที่ถูกเน้น4" xfId="53" xr:uid="{00000000-0005-0000-0000-000035000000}"/>
    <cellStyle name="ส่วนที่ถูกเน้น5" xfId="54" xr:uid="{00000000-0005-0000-0000-000036000000}"/>
    <cellStyle name="ส่วนที่ถูกเน้น6" xfId="55" xr:uid="{00000000-0005-0000-0000-000037000000}"/>
    <cellStyle name="หมายเหตุ" xfId="56" xr:uid="{00000000-0005-0000-0000-000038000000}"/>
    <cellStyle name="หัวเรื่อง 1" xfId="57" xr:uid="{00000000-0005-0000-0000-000039000000}"/>
    <cellStyle name="หัวเรื่อง 2" xfId="58" xr:uid="{00000000-0005-0000-0000-00003A000000}"/>
    <cellStyle name="หัวเรื่อง 3" xfId="59" xr:uid="{00000000-0005-0000-0000-00003B000000}"/>
    <cellStyle name="หัวเรื่อง 4" xfId="60" xr:uid="{00000000-0005-0000-0000-00003C000000}"/>
  </cellStyles>
  <dxfs count="0"/>
  <tableStyles count="0" defaultTableStyle="TableStyleMedium9" defaultPivotStyle="PivotStyleLight16"/>
  <colors>
    <mruColors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114"/>
  <sheetViews>
    <sheetView showZeros="0" tabSelected="1" zoomScaleNormal="100" zoomScaleSheetLayoutView="100" workbookViewId="0">
      <selection activeCell="T10" sqref="T10"/>
    </sheetView>
  </sheetViews>
  <sheetFormatPr defaultColWidth="9.140625" defaultRowHeight="16.5" customHeight="1" x14ac:dyDescent="0.5"/>
  <cols>
    <col min="1" max="1" width="1.85546875" style="4" customWidth="1"/>
    <col min="2" max="2" width="20.42578125" style="2" customWidth="1"/>
    <col min="3" max="3" width="16.140625" style="2" customWidth="1"/>
    <col min="4" max="4" width="5.140625" style="3" customWidth="1"/>
    <col min="5" max="5" width="0.85546875" style="4" customWidth="1"/>
    <col min="6" max="6" width="12.7109375" style="5" customWidth="1"/>
    <col min="7" max="7" width="0.85546875" style="6" customWidth="1"/>
    <col min="8" max="8" width="12.7109375" style="5" customWidth="1"/>
    <col min="9" max="9" width="0.85546875" style="6" customWidth="1"/>
    <col min="10" max="10" width="12.7109375" style="5" customWidth="1"/>
    <col min="11" max="11" width="0.85546875" style="6" customWidth="1"/>
    <col min="12" max="12" width="12.7109375" style="5" customWidth="1"/>
    <col min="13" max="16384" width="9.140625" style="4"/>
  </cols>
  <sheetData>
    <row r="1" spans="1:12" ht="16.5" customHeight="1" x14ac:dyDescent="0.5">
      <c r="A1" s="1" t="s">
        <v>68</v>
      </c>
    </row>
    <row r="2" spans="1:12" s="13" customFormat="1" ht="16.5" customHeight="1" x14ac:dyDescent="0.5">
      <c r="A2" s="1" t="s">
        <v>35</v>
      </c>
      <c r="B2" s="1"/>
      <c r="C2" s="1"/>
      <c r="D2" s="250"/>
      <c r="E2" s="9"/>
      <c r="F2" s="10"/>
      <c r="G2" s="11"/>
      <c r="H2" s="10"/>
      <c r="I2" s="11"/>
      <c r="J2" s="7"/>
      <c r="K2" s="12"/>
      <c r="L2" s="7"/>
    </row>
    <row r="3" spans="1:12" s="13" customFormat="1" ht="16.5" customHeight="1" x14ac:dyDescent="0.5">
      <c r="A3" s="14" t="s">
        <v>156</v>
      </c>
      <c r="B3" s="15"/>
      <c r="C3" s="15"/>
      <c r="D3" s="251"/>
      <c r="E3" s="16"/>
      <c r="F3" s="17"/>
      <c r="G3" s="18"/>
      <c r="H3" s="17"/>
      <c r="I3" s="18"/>
      <c r="J3" s="17"/>
      <c r="K3" s="18"/>
      <c r="L3" s="17"/>
    </row>
    <row r="4" spans="1:12" s="13" customFormat="1" ht="16.5" customHeight="1" x14ac:dyDescent="0.5">
      <c r="A4" s="19"/>
      <c r="B4" s="19"/>
      <c r="C4" s="19"/>
      <c r="D4" s="20"/>
      <c r="E4" s="21"/>
      <c r="F4" s="22"/>
      <c r="G4" s="23"/>
      <c r="H4" s="22"/>
      <c r="I4" s="23"/>
      <c r="J4" s="22"/>
      <c r="K4" s="23"/>
      <c r="L4" s="22"/>
    </row>
    <row r="5" spans="1:12" s="13" customFormat="1" ht="16.5" customHeight="1" x14ac:dyDescent="0.5">
      <c r="A5" s="19"/>
      <c r="B5" s="19"/>
      <c r="C5" s="19"/>
      <c r="D5" s="20"/>
      <c r="E5" s="21"/>
      <c r="F5" s="10"/>
      <c r="G5" s="11"/>
      <c r="H5" s="10"/>
      <c r="I5" s="11"/>
      <c r="J5" s="10"/>
      <c r="K5" s="11"/>
      <c r="L5" s="10"/>
    </row>
    <row r="6" spans="1:12" s="13" customFormat="1" ht="16.5" customHeight="1" x14ac:dyDescent="0.5">
      <c r="B6" s="1"/>
      <c r="C6" s="1"/>
      <c r="D6" s="243"/>
      <c r="E6" s="24"/>
      <c r="F6" s="281" t="s">
        <v>95</v>
      </c>
      <c r="G6" s="281"/>
      <c r="H6" s="281" t="s">
        <v>95</v>
      </c>
      <c r="I6" s="25"/>
      <c r="J6" s="281" t="s">
        <v>97</v>
      </c>
      <c r="K6" s="281"/>
      <c r="L6" s="281" t="s">
        <v>97</v>
      </c>
    </row>
    <row r="7" spans="1:12" s="13" customFormat="1" ht="16.5" customHeight="1" x14ac:dyDescent="0.5">
      <c r="B7" s="1"/>
      <c r="C7" s="1"/>
      <c r="D7" s="243"/>
      <c r="E7" s="24"/>
      <c r="F7" s="286" t="s">
        <v>96</v>
      </c>
      <c r="G7" s="286"/>
      <c r="H7" s="286" t="s">
        <v>96</v>
      </c>
      <c r="I7" s="25"/>
      <c r="J7" s="286" t="s">
        <v>96</v>
      </c>
      <c r="K7" s="286"/>
      <c r="L7" s="286" t="s">
        <v>96</v>
      </c>
    </row>
    <row r="8" spans="1:12" s="13" customFormat="1" ht="16.5" customHeight="1" x14ac:dyDescent="0.5">
      <c r="B8" s="1"/>
      <c r="C8" s="1"/>
      <c r="E8" s="26"/>
      <c r="F8" s="29" t="s">
        <v>157</v>
      </c>
      <c r="G8" s="28"/>
      <c r="H8" s="29" t="s">
        <v>131</v>
      </c>
      <c r="I8" s="29"/>
      <c r="J8" s="29" t="s">
        <v>157</v>
      </c>
      <c r="K8" s="28"/>
      <c r="L8" s="29" t="s">
        <v>131</v>
      </c>
    </row>
    <row r="9" spans="1:12" s="13" customFormat="1" ht="16.5" customHeight="1" x14ac:dyDescent="0.5">
      <c r="B9" s="1"/>
      <c r="C9" s="1"/>
      <c r="D9" s="244" t="s">
        <v>0</v>
      </c>
      <c r="E9" s="26"/>
      <c r="F9" s="27" t="s">
        <v>105</v>
      </c>
      <c r="G9" s="28"/>
      <c r="H9" s="27" t="s">
        <v>105</v>
      </c>
      <c r="I9" s="29"/>
      <c r="J9" s="27" t="s">
        <v>105</v>
      </c>
      <c r="K9" s="28"/>
      <c r="L9" s="27" t="s">
        <v>105</v>
      </c>
    </row>
    <row r="10" spans="1:12" s="13" customFormat="1" ht="16.5" customHeight="1" x14ac:dyDescent="0.5">
      <c r="A10" s="30" t="s">
        <v>16</v>
      </c>
      <c r="B10" s="1"/>
      <c r="C10" s="1"/>
      <c r="D10" s="20"/>
      <c r="E10" s="20"/>
      <c r="F10" s="180"/>
      <c r="G10" s="11"/>
      <c r="H10" s="10"/>
      <c r="I10" s="11"/>
      <c r="J10" s="188"/>
      <c r="K10" s="25"/>
      <c r="L10" s="235"/>
    </row>
    <row r="11" spans="1:12" ht="16.5" customHeight="1" x14ac:dyDescent="0.5">
      <c r="A11" s="13"/>
      <c r="B11" s="1"/>
      <c r="C11" s="1"/>
      <c r="E11" s="3"/>
      <c r="F11" s="181"/>
      <c r="G11" s="31"/>
      <c r="I11" s="31"/>
      <c r="J11" s="184"/>
      <c r="K11" s="31"/>
      <c r="L11" s="8"/>
    </row>
    <row r="12" spans="1:12" ht="16.5" customHeight="1" x14ac:dyDescent="0.5">
      <c r="A12" s="30" t="s">
        <v>17</v>
      </c>
      <c r="B12" s="1"/>
      <c r="C12" s="1"/>
      <c r="E12" s="3"/>
      <c r="F12" s="181"/>
      <c r="G12" s="31"/>
      <c r="I12" s="31"/>
      <c r="J12" s="184"/>
      <c r="K12" s="31"/>
      <c r="L12" s="8"/>
    </row>
    <row r="13" spans="1:12" ht="16.5" customHeight="1" x14ac:dyDescent="0.5">
      <c r="A13" s="30"/>
      <c r="B13" s="1"/>
      <c r="C13" s="1"/>
      <c r="E13" s="3"/>
      <c r="F13" s="181"/>
      <c r="G13" s="31"/>
      <c r="I13" s="31"/>
      <c r="J13" s="184"/>
      <c r="K13" s="31"/>
      <c r="L13" s="8"/>
    </row>
    <row r="14" spans="1:12" ht="16.5" customHeight="1" x14ac:dyDescent="0.5">
      <c r="A14" s="32" t="s">
        <v>27</v>
      </c>
      <c r="B14" s="32"/>
      <c r="C14" s="32"/>
      <c r="D14" s="3">
        <v>10</v>
      </c>
      <c r="E14" s="3"/>
      <c r="F14" s="182">
        <v>2401358</v>
      </c>
      <c r="H14" s="231">
        <v>1336147</v>
      </c>
      <c r="I14" s="33"/>
      <c r="J14" s="189">
        <v>356161</v>
      </c>
      <c r="K14" s="33"/>
      <c r="L14" s="33">
        <v>380280</v>
      </c>
    </row>
    <row r="15" spans="1:12" ht="16.5" customHeight="1" x14ac:dyDescent="0.5">
      <c r="A15" s="32" t="s">
        <v>49</v>
      </c>
      <c r="D15" s="3">
        <v>11</v>
      </c>
      <c r="E15" s="3"/>
      <c r="F15" s="182">
        <v>46213590</v>
      </c>
      <c r="H15" s="231">
        <v>62057428</v>
      </c>
      <c r="I15" s="33"/>
      <c r="J15" s="189">
        <v>57425391</v>
      </c>
      <c r="K15" s="33"/>
      <c r="L15" s="33">
        <v>74377185</v>
      </c>
    </row>
    <row r="16" spans="1:12" ht="16.5" customHeight="1" x14ac:dyDescent="0.5">
      <c r="A16" s="4" t="s">
        <v>53</v>
      </c>
      <c r="D16" s="245">
        <v>33.299999999999997</v>
      </c>
      <c r="E16" s="3"/>
      <c r="F16" s="182">
        <v>0</v>
      </c>
      <c r="H16" s="231">
        <v>0</v>
      </c>
      <c r="I16" s="33"/>
      <c r="J16" s="189">
        <v>33952042</v>
      </c>
      <c r="K16" s="33"/>
      <c r="L16" s="33">
        <v>15945233</v>
      </c>
    </row>
    <row r="17" spans="1:12" ht="16.5" customHeight="1" x14ac:dyDescent="0.5">
      <c r="A17" s="32" t="s">
        <v>58</v>
      </c>
      <c r="D17" s="3">
        <v>13</v>
      </c>
      <c r="E17" s="3"/>
      <c r="F17" s="183">
        <v>62677412</v>
      </c>
      <c r="H17" s="232">
        <v>116606721</v>
      </c>
      <c r="I17" s="33"/>
      <c r="J17" s="190">
        <v>61836164</v>
      </c>
      <c r="K17" s="33"/>
      <c r="L17" s="236">
        <v>115003008</v>
      </c>
    </row>
    <row r="18" spans="1:12" s="34" customFormat="1" ht="16.5" customHeight="1" x14ac:dyDescent="0.5">
      <c r="B18" s="35"/>
      <c r="C18" s="35"/>
      <c r="D18" s="252"/>
      <c r="E18" s="36"/>
      <c r="F18" s="184"/>
      <c r="G18" s="31"/>
      <c r="H18" s="8"/>
      <c r="I18" s="31"/>
      <c r="J18" s="184"/>
      <c r="K18" s="31"/>
      <c r="L18" s="8"/>
    </row>
    <row r="19" spans="1:12" ht="16.5" customHeight="1" x14ac:dyDescent="0.5">
      <c r="A19" s="1" t="s">
        <v>18</v>
      </c>
      <c r="E19" s="3"/>
      <c r="F19" s="185">
        <f>SUM(F14:F18)</f>
        <v>111292360</v>
      </c>
      <c r="G19" s="31"/>
      <c r="H19" s="37">
        <f>SUM(H14:H18)</f>
        <v>180000296</v>
      </c>
      <c r="I19" s="31"/>
      <c r="J19" s="185">
        <f>SUM(J14:J18)</f>
        <v>153569758</v>
      </c>
      <c r="K19" s="31"/>
      <c r="L19" s="37">
        <f>SUM(L14:L18)</f>
        <v>205705706</v>
      </c>
    </row>
    <row r="20" spans="1:12" ht="16.5" customHeight="1" x14ac:dyDescent="0.5">
      <c r="A20" s="2"/>
      <c r="E20" s="3"/>
      <c r="F20" s="184"/>
      <c r="G20" s="31"/>
      <c r="H20" s="8"/>
      <c r="I20" s="31"/>
      <c r="J20" s="184"/>
      <c r="K20" s="31"/>
      <c r="L20" s="8"/>
    </row>
    <row r="21" spans="1:12" ht="16.5" customHeight="1" x14ac:dyDescent="0.5">
      <c r="A21" s="1" t="s">
        <v>19</v>
      </c>
      <c r="B21" s="1"/>
      <c r="C21" s="1"/>
      <c r="E21" s="3"/>
      <c r="F21" s="184"/>
      <c r="G21" s="31"/>
      <c r="H21" s="8"/>
      <c r="I21" s="31"/>
      <c r="J21" s="181"/>
      <c r="K21" s="31"/>
    </row>
    <row r="22" spans="1:12" ht="16.5" customHeight="1" x14ac:dyDescent="0.5">
      <c r="A22" s="1"/>
      <c r="B22" s="1"/>
      <c r="C22" s="1"/>
      <c r="E22" s="3"/>
      <c r="F22" s="184"/>
      <c r="G22" s="31"/>
      <c r="H22" s="8"/>
      <c r="I22" s="31"/>
      <c r="J22" s="181"/>
      <c r="K22" s="31"/>
    </row>
    <row r="23" spans="1:12" ht="16.5" customHeight="1" x14ac:dyDescent="0.5">
      <c r="A23" s="4" t="s">
        <v>165</v>
      </c>
      <c r="D23" s="3">
        <v>14</v>
      </c>
      <c r="E23" s="3"/>
      <c r="F23" s="184">
        <v>1372304</v>
      </c>
      <c r="H23" s="8">
        <v>0</v>
      </c>
      <c r="I23" s="33"/>
      <c r="J23" s="189">
        <v>0</v>
      </c>
      <c r="K23" s="33"/>
      <c r="L23" s="33">
        <v>0</v>
      </c>
    </row>
    <row r="24" spans="1:12" ht="16.5" customHeight="1" x14ac:dyDescent="0.5">
      <c r="A24" s="4" t="s">
        <v>54</v>
      </c>
      <c r="D24" s="3">
        <v>15</v>
      </c>
      <c r="E24" s="3"/>
      <c r="F24" s="184">
        <v>0</v>
      </c>
      <c r="H24" s="8">
        <v>0</v>
      </c>
      <c r="I24" s="33"/>
      <c r="J24" s="189">
        <v>304608348</v>
      </c>
      <c r="K24" s="33"/>
      <c r="L24" s="33">
        <v>301108348</v>
      </c>
    </row>
    <row r="25" spans="1:12" ht="16.5" customHeight="1" x14ac:dyDescent="0.5">
      <c r="A25" s="2" t="s">
        <v>37</v>
      </c>
      <c r="B25" s="1"/>
      <c r="C25" s="1"/>
      <c r="D25" s="3">
        <v>16</v>
      </c>
      <c r="E25" s="3"/>
      <c r="F25" s="184">
        <v>604295997</v>
      </c>
      <c r="H25" s="8">
        <v>669424050</v>
      </c>
      <c r="I25" s="33"/>
      <c r="J25" s="189">
        <v>458693719</v>
      </c>
      <c r="K25" s="33"/>
      <c r="L25" s="33">
        <v>495701937</v>
      </c>
    </row>
    <row r="26" spans="1:12" ht="16.5" customHeight="1" x14ac:dyDescent="0.5">
      <c r="A26" s="2" t="s">
        <v>110</v>
      </c>
      <c r="B26" s="1"/>
      <c r="C26" s="1"/>
      <c r="D26" s="3">
        <v>17</v>
      </c>
      <c r="E26" s="3"/>
      <c r="F26" s="184">
        <v>8583190</v>
      </c>
      <c r="H26" s="8">
        <v>10206585</v>
      </c>
      <c r="I26" s="33"/>
      <c r="J26" s="189">
        <v>8269898</v>
      </c>
      <c r="K26" s="33"/>
      <c r="L26" s="33">
        <v>9423355</v>
      </c>
    </row>
    <row r="27" spans="1:12" ht="16.5" customHeight="1" x14ac:dyDescent="0.5">
      <c r="A27" s="2" t="s">
        <v>39</v>
      </c>
      <c r="B27" s="1"/>
      <c r="C27" s="1"/>
      <c r="D27" s="3">
        <v>18</v>
      </c>
      <c r="E27" s="3"/>
      <c r="F27" s="184">
        <v>1150000</v>
      </c>
      <c r="H27" s="8">
        <v>1150000</v>
      </c>
      <c r="I27" s="33"/>
      <c r="J27" s="189">
        <v>0</v>
      </c>
      <c r="K27" s="33"/>
      <c r="L27" s="33">
        <v>0</v>
      </c>
    </row>
    <row r="28" spans="1:12" ht="16.5" customHeight="1" x14ac:dyDescent="0.5">
      <c r="A28" s="4" t="s">
        <v>60</v>
      </c>
      <c r="D28" s="3">
        <v>19</v>
      </c>
      <c r="E28" s="3"/>
      <c r="F28" s="184">
        <v>0</v>
      </c>
      <c r="H28" s="8">
        <v>0</v>
      </c>
      <c r="I28" s="33"/>
      <c r="J28" s="189">
        <v>0</v>
      </c>
      <c r="K28" s="33"/>
      <c r="L28" s="33">
        <v>0</v>
      </c>
    </row>
    <row r="29" spans="1:12" ht="16.5" customHeight="1" x14ac:dyDescent="0.5">
      <c r="A29" s="4" t="s">
        <v>66</v>
      </c>
      <c r="D29" s="3">
        <v>20</v>
      </c>
      <c r="E29" s="3"/>
      <c r="F29" s="184">
        <v>996609</v>
      </c>
      <c r="H29" s="8">
        <v>1138617</v>
      </c>
      <c r="I29" s="33"/>
      <c r="J29" s="189">
        <v>142052</v>
      </c>
      <c r="K29" s="33"/>
      <c r="L29" s="33">
        <v>188398</v>
      </c>
    </row>
    <row r="30" spans="1:12" ht="16.5" customHeight="1" x14ac:dyDescent="0.5">
      <c r="A30" s="2" t="s">
        <v>40</v>
      </c>
      <c r="D30" s="3">
        <v>21</v>
      </c>
      <c r="E30" s="3"/>
      <c r="F30" s="184">
        <v>3274478</v>
      </c>
      <c r="H30" s="8">
        <v>2935941</v>
      </c>
      <c r="I30" s="33"/>
      <c r="J30" s="189">
        <v>1417521</v>
      </c>
      <c r="K30" s="33"/>
      <c r="L30" s="33">
        <v>986572</v>
      </c>
    </row>
    <row r="31" spans="1:12" ht="16.5" customHeight="1" x14ac:dyDescent="0.5">
      <c r="A31" s="4" t="s">
        <v>28</v>
      </c>
      <c r="E31" s="3"/>
      <c r="F31" s="185">
        <v>9071306</v>
      </c>
      <c r="H31" s="37">
        <v>6449857</v>
      </c>
      <c r="I31" s="33"/>
      <c r="J31" s="190">
        <v>7367912</v>
      </c>
      <c r="K31" s="33"/>
      <c r="L31" s="236">
        <v>5234765</v>
      </c>
    </row>
    <row r="32" spans="1:12" s="34" customFormat="1" ht="16.5" customHeight="1" x14ac:dyDescent="0.5">
      <c r="B32" s="35"/>
      <c r="C32" s="35"/>
      <c r="D32" s="36"/>
      <c r="E32" s="36"/>
      <c r="F32" s="186"/>
      <c r="J32" s="186"/>
    </row>
    <row r="33" spans="1:12" ht="16.5" customHeight="1" x14ac:dyDescent="0.5">
      <c r="A33" s="1" t="s">
        <v>20</v>
      </c>
      <c r="E33" s="3"/>
      <c r="F33" s="185">
        <f>SUM(F23:F31)</f>
        <v>628743884</v>
      </c>
      <c r="G33" s="31"/>
      <c r="H33" s="37">
        <f>SUM(H23:H31)</f>
        <v>691305050</v>
      </c>
      <c r="I33" s="8"/>
      <c r="J33" s="185">
        <f>SUM(J23:J31)</f>
        <v>780499450</v>
      </c>
      <c r="K33" s="31"/>
      <c r="L33" s="37">
        <f>SUM(L23:L31)</f>
        <v>812643375</v>
      </c>
    </row>
    <row r="34" spans="1:12" ht="16.5" customHeight="1" x14ac:dyDescent="0.5">
      <c r="E34" s="3"/>
      <c r="F34" s="184"/>
      <c r="G34" s="31"/>
      <c r="H34" s="8"/>
      <c r="I34" s="31"/>
      <c r="J34" s="184"/>
      <c r="K34" s="31"/>
      <c r="L34" s="8"/>
    </row>
    <row r="35" spans="1:12" ht="16.5" customHeight="1" thickBot="1" x14ac:dyDescent="0.55000000000000004">
      <c r="A35" s="13" t="s">
        <v>21</v>
      </c>
      <c r="E35" s="3"/>
      <c r="F35" s="187">
        <f>SUM(F19+F33)</f>
        <v>740036244</v>
      </c>
      <c r="G35" s="31"/>
      <c r="H35" s="233">
        <f>SUM(H19+H33)</f>
        <v>871305346</v>
      </c>
      <c r="I35" s="31">
        <v>0</v>
      </c>
      <c r="J35" s="187">
        <f>SUM(J19+J33)</f>
        <v>934069208</v>
      </c>
      <c r="K35" s="31"/>
      <c r="L35" s="233">
        <f>SUM(L19+L33)</f>
        <v>1018349081</v>
      </c>
    </row>
    <row r="36" spans="1:12" ht="16.5" customHeight="1" thickTop="1" x14ac:dyDescent="0.5">
      <c r="A36" s="13"/>
      <c r="E36" s="3"/>
      <c r="F36" s="8"/>
      <c r="G36" s="31"/>
      <c r="H36" s="8"/>
      <c r="I36" s="31"/>
      <c r="J36" s="8"/>
      <c r="K36" s="31"/>
      <c r="L36" s="8"/>
    </row>
    <row r="37" spans="1:12" ht="16.5" customHeight="1" x14ac:dyDescent="0.5">
      <c r="A37" s="13"/>
      <c r="E37" s="3"/>
      <c r="F37" s="8"/>
      <c r="G37" s="31"/>
      <c r="H37" s="8"/>
      <c r="I37" s="31"/>
      <c r="J37" s="8"/>
      <c r="K37" s="31"/>
      <c r="L37" s="8"/>
    </row>
    <row r="38" spans="1:12" ht="16.5" customHeight="1" x14ac:dyDescent="0.5">
      <c r="A38" s="13"/>
      <c r="C38" s="4"/>
      <c r="D38" s="4"/>
      <c r="E38" s="3"/>
      <c r="F38" s="8"/>
      <c r="G38" s="31"/>
      <c r="H38" s="8"/>
      <c r="I38" s="31"/>
      <c r="J38" s="8"/>
      <c r="K38" s="31"/>
      <c r="L38" s="8"/>
    </row>
    <row r="39" spans="1:12" ht="16.5" customHeight="1" x14ac:dyDescent="0.5">
      <c r="A39" s="13"/>
      <c r="C39" s="4"/>
      <c r="D39" s="4"/>
      <c r="E39" s="3"/>
      <c r="F39" s="8"/>
      <c r="G39" s="31"/>
      <c r="H39" s="8"/>
      <c r="I39" s="31"/>
      <c r="J39" s="8"/>
      <c r="K39" s="31"/>
      <c r="L39" s="8"/>
    </row>
    <row r="40" spans="1:12" ht="16.5" customHeight="1" x14ac:dyDescent="0.5">
      <c r="A40" s="13"/>
      <c r="C40" s="4"/>
      <c r="D40" s="4"/>
      <c r="E40" s="3"/>
      <c r="F40" s="8"/>
      <c r="G40" s="31"/>
      <c r="H40" s="8"/>
      <c r="I40" s="31"/>
      <c r="J40" s="8"/>
      <c r="K40" s="31"/>
      <c r="L40" s="8"/>
    </row>
    <row r="41" spans="1:12" ht="16.5" customHeight="1" x14ac:dyDescent="0.5">
      <c r="A41" s="13"/>
      <c r="C41" s="4"/>
      <c r="D41" s="4"/>
      <c r="E41" s="3"/>
      <c r="F41" s="8"/>
      <c r="G41" s="31"/>
      <c r="H41" s="8"/>
      <c r="I41" s="31"/>
      <c r="J41" s="8"/>
      <c r="K41" s="31"/>
      <c r="L41" s="8"/>
    </row>
    <row r="42" spans="1:12" ht="16.5" customHeight="1" x14ac:dyDescent="0.5">
      <c r="A42" s="13"/>
      <c r="C42" s="4"/>
      <c r="D42" s="4"/>
      <c r="E42" s="3"/>
      <c r="F42" s="8"/>
      <c r="G42" s="31"/>
      <c r="H42" s="8"/>
      <c r="I42" s="31"/>
      <c r="J42" s="8"/>
      <c r="K42" s="31"/>
      <c r="L42" s="8"/>
    </row>
    <row r="43" spans="1:12" ht="16.5" customHeight="1" x14ac:dyDescent="0.5">
      <c r="A43" s="13"/>
      <c r="B43" s="1"/>
      <c r="C43" s="1"/>
      <c r="E43" s="3"/>
      <c r="F43" s="8"/>
      <c r="G43" s="31"/>
      <c r="H43" s="8"/>
      <c r="I43" s="31"/>
      <c r="J43" s="8"/>
      <c r="K43" s="31"/>
      <c r="L43" s="8"/>
    </row>
    <row r="44" spans="1:12" ht="12.75" customHeight="1" x14ac:dyDescent="0.5">
      <c r="A44" s="13"/>
      <c r="B44" s="1"/>
      <c r="C44" s="1"/>
      <c r="E44" s="3"/>
    </row>
    <row r="45" spans="1:12" ht="16.5" customHeight="1" x14ac:dyDescent="0.5">
      <c r="A45" s="4" t="s">
        <v>154</v>
      </c>
      <c r="F45" s="4"/>
      <c r="G45" s="39"/>
      <c r="H45" s="4" t="s">
        <v>155</v>
      </c>
      <c r="I45" s="41"/>
      <c r="J45" s="40"/>
      <c r="K45" s="41"/>
      <c r="L45" s="40"/>
    </row>
    <row r="46" spans="1:12" ht="16.5" customHeight="1" x14ac:dyDescent="0.5">
      <c r="F46" s="38"/>
      <c r="G46" s="39"/>
      <c r="H46" s="38"/>
      <c r="I46" s="41"/>
      <c r="J46" s="40"/>
      <c r="K46" s="41"/>
      <c r="L46" s="40"/>
    </row>
    <row r="47" spans="1:12" ht="16.5" customHeight="1" x14ac:dyDescent="0.5">
      <c r="F47" s="38"/>
      <c r="G47" s="39"/>
      <c r="H47" s="38"/>
      <c r="I47" s="41"/>
      <c r="J47" s="40"/>
      <c r="K47" s="41"/>
      <c r="L47" s="40"/>
    </row>
    <row r="48" spans="1:12" ht="17.25" customHeight="1" x14ac:dyDescent="0.5">
      <c r="F48" s="38"/>
      <c r="G48" s="39"/>
      <c r="H48" s="38"/>
      <c r="I48" s="41"/>
      <c r="J48" s="40"/>
      <c r="K48" s="41"/>
      <c r="L48" s="40"/>
    </row>
    <row r="49" spans="1:12" s="42" customFormat="1" ht="21.95" customHeight="1" x14ac:dyDescent="0.5">
      <c r="A49" s="282" t="s">
        <v>100</v>
      </c>
      <c r="B49" s="283"/>
      <c r="C49" s="283"/>
      <c r="D49" s="283"/>
      <c r="E49" s="283"/>
      <c r="F49" s="283"/>
      <c r="G49" s="283"/>
      <c r="H49" s="283"/>
      <c r="I49" s="283"/>
      <c r="J49" s="283"/>
      <c r="K49" s="283"/>
      <c r="L49" s="283"/>
    </row>
    <row r="50" spans="1:12" s="42" customFormat="1" ht="16.5" customHeight="1" x14ac:dyDescent="0.5">
      <c r="A50" s="1" t="str">
        <f>A1</f>
        <v>Vichitbhan Palmoil Public Company Limited</v>
      </c>
      <c r="B50" s="43"/>
      <c r="C50" s="43"/>
      <c r="D50" s="253"/>
      <c r="E50" s="43"/>
      <c r="F50" s="44"/>
      <c r="G50" s="45"/>
      <c r="H50" s="44"/>
      <c r="I50" s="45"/>
      <c r="J50" s="44"/>
      <c r="K50" s="45"/>
      <c r="L50" s="44"/>
    </row>
    <row r="51" spans="1:12" s="13" customFormat="1" ht="16.5" customHeight="1" x14ac:dyDescent="0.5">
      <c r="A51" s="1" t="s">
        <v>87</v>
      </c>
      <c r="B51" s="1"/>
      <c r="C51" s="1"/>
      <c r="D51" s="250"/>
      <c r="E51" s="9"/>
      <c r="F51" s="10"/>
      <c r="G51" s="11"/>
      <c r="H51" s="10"/>
      <c r="I51" s="11"/>
      <c r="J51" s="7"/>
      <c r="K51" s="12"/>
      <c r="L51" s="7"/>
    </row>
    <row r="52" spans="1:12" s="13" customFormat="1" ht="16.5" customHeight="1" x14ac:dyDescent="0.5">
      <c r="A52" s="14" t="str">
        <f>+A3</f>
        <v>As at 31 December 2022</v>
      </c>
      <c r="B52" s="15"/>
      <c r="C52" s="15"/>
      <c r="D52" s="251"/>
      <c r="E52" s="16"/>
      <c r="F52" s="17"/>
      <c r="G52" s="18"/>
      <c r="H52" s="17"/>
      <c r="I52" s="18"/>
      <c r="J52" s="17"/>
      <c r="K52" s="18"/>
      <c r="L52" s="17"/>
    </row>
    <row r="53" spans="1:12" s="13" customFormat="1" ht="12" customHeight="1" x14ac:dyDescent="0.5">
      <c r="A53" s="19"/>
      <c r="B53" s="19"/>
      <c r="C53" s="19"/>
      <c r="D53" s="20"/>
      <c r="E53" s="21"/>
      <c r="F53" s="10"/>
      <c r="G53" s="11"/>
      <c r="H53" s="10"/>
      <c r="I53" s="11"/>
      <c r="J53" s="10"/>
      <c r="K53" s="11"/>
      <c r="L53" s="10"/>
    </row>
    <row r="54" spans="1:12" s="13" customFormat="1" ht="12" customHeight="1" x14ac:dyDescent="0.5">
      <c r="A54" s="19"/>
      <c r="B54" s="19"/>
      <c r="C54" s="19"/>
      <c r="D54" s="20"/>
      <c r="E54" s="21"/>
      <c r="F54" s="10"/>
      <c r="G54" s="11"/>
      <c r="H54" s="10"/>
      <c r="I54" s="11"/>
      <c r="J54" s="10"/>
      <c r="K54" s="11"/>
      <c r="L54" s="10"/>
    </row>
    <row r="55" spans="1:12" s="13" customFormat="1" ht="15.6" customHeight="1" x14ac:dyDescent="0.5">
      <c r="A55" s="19"/>
      <c r="B55" s="19"/>
      <c r="C55" s="19"/>
      <c r="D55" s="243"/>
      <c r="E55" s="24"/>
      <c r="F55" s="281" t="s">
        <v>95</v>
      </c>
      <c r="G55" s="281"/>
      <c r="H55" s="281" t="s">
        <v>95</v>
      </c>
      <c r="I55" s="25"/>
      <c r="J55" s="281" t="s">
        <v>97</v>
      </c>
      <c r="K55" s="281"/>
      <c r="L55" s="281" t="s">
        <v>97</v>
      </c>
    </row>
    <row r="56" spans="1:12" s="13" customFormat="1" ht="15.6" customHeight="1" x14ac:dyDescent="0.5">
      <c r="B56" s="1"/>
      <c r="C56" s="1"/>
      <c r="D56" s="243"/>
      <c r="E56" s="24"/>
      <c r="F56" s="286" t="s">
        <v>96</v>
      </c>
      <c r="G56" s="286"/>
      <c r="H56" s="286" t="s">
        <v>96</v>
      </c>
      <c r="I56" s="25"/>
      <c r="J56" s="286" t="s">
        <v>96</v>
      </c>
      <c r="K56" s="286"/>
      <c r="L56" s="286" t="s">
        <v>96</v>
      </c>
    </row>
    <row r="57" spans="1:12" s="13" customFormat="1" ht="15.6" customHeight="1" x14ac:dyDescent="0.5">
      <c r="B57" s="1"/>
      <c r="C57" s="1"/>
      <c r="E57" s="26"/>
      <c r="F57" s="29" t="s">
        <v>157</v>
      </c>
      <c r="G57" s="28"/>
      <c r="H57" s="29" t="s">
        <v>131</v>
      </c>
      <c r="I57" s="29"/>
      <c r="J57" s="29" t="s">
        <v>157</v>
      </c>
      <c r="K57" s="28"/>
      <c r="L57" s="29" t="s">
        <v>131</v>
      </c>
    </row>
    <row r="58" spans="1:12" s="13" customFormat="1" ht="15.6" customHeight="1" x14ac:dyDescent="0.5">
      <c r="B58" s="1"/>
      <c r="C58" s="1"/>
      <c r="D58" s="244" t="s">
        <v>0</v>
      </c>
      <c r="E58" s="26"/>
      <c r="F58" s="27" t="s">
        <v>105</v>
      </c>
      <c r="G58" s="28"/>
      <c r="H58" s="27" t="s">
        <v>105</v>
      </c>
      <c r="I58" s="29"/>
      <c r="J58" s="27" t="s">
        <v>105</v>
      </c>
      <c r="K58" s="28"/>
      <c r="L58" s="27" t="s">
        <v>105</v>
      </c>
    </row>
    <row r="59" spans="1:12" ht="15.6" customHeight="1" x14ac:dyDescent="0.5">
      <c r="A59" s="46" t="s">
        <v>88</v>
      </c>
      <c r="B59" s="1"/>
      <c r="C59" s="1"/>
      <c r="D59" s="20"/>
      <c r="E59" s="20"/>
      <c r="F59" s="191"/>
      <c r="G59" s="28"/>
      <c r="H59" s="29"/>
      <c r="I59" s="28"/>
      <c r="J59" s="191"/>
      <c r="K59" s="30"/>
      <c r="L59" s="29"/>
    </row>
    <row r="60" spans="1:12" s="13" customFormat="1" ht="6" customHeight="1" x14ac:dyDescent="0.5">
      <c r="B60" s="1"/>
      <c r="C60" s="1"/>
      <c r="D60" s="20"/>
      <c r="E60" s="47"/>
      <c r="F60" s="181"/>
      <c r="G60" s="31"/>
      <c r="H60" s="5"/>
      <c r="I60" s="31"/>
      <c r="J60" s="184"/>
      <c r="K60" s="31"/>
      <c r="L60" s="8"/>
    </row>
    <row r="61" spans="1:12" ht="15.6" customHeight="1" x14ac:dyDescent="0.5">
      <c r="A61" s="13" t="s">
        <v>22</v>
      </c>
      <c r="B61" s="1"/>
      <c r="C61" s="1"/>
      <c r="E61" s="3"/>
      <c r="F61" s="191"/>
      <c r="G61" s="28"/>
      <c r="H61" s="29"/>
      <c r="I61" s="28"/>
      <c r="J61" s="191"/>
      <c r="K61" s="30"/>
      <c r="L61" s="29"/>
    </row>
    <row r="62" spans="1:12" s="13" customFormat="1" ht="6" customHeight="1" x14ac:dyDescent="0.5">
      <c r="B62" s="1"/>
      <c r="C62" s="1"/>
      <c r="D62" s="20"/>
      <c r="E62" s="47"/>
      <c r="F62" s="184"/>
      <c r="G62" s="31"/>
      <c r="H62" s="8"/>
      <c r="I62" s="31"/>
      <c r="J62" s="184"/>
      <c r="K62" s="31"/>
      <c r="L62" s="8"/>
    </row>
    <row r="63" spans="1:12" s="13" customFormat="1" ht="15.6" customHeight="1" x14ac:dyDescent="0.5">
      <c r="A63" s="4" t="s">
        <v>111</v>
      </c>
      <c r="B63" s="1"/>
      <c r="C63" s="1"/>
      <c r="D63" s="36"/>
      <c r="E63" s="47"/>
      <c r="F63" s="184"/>
      <c r="G63" s="31"/>
      <c r="H63" s="8"/>
      <c r="I63" s="31"/>
      <c r="J63" s="184"/>
      <c r="K63" s="31"/>
      <c r="L63" s="8"/>
    </row>
    <row r="64" spans="1:12" s="13" customFormat="1" ht="15.6" customHeight="1" x14ac:dyDescent="0.5">
      <c r="A64" s="4"/>
      <c r="B64" s="2" t="s">
        <v>112</v>
      </c>
      <c r="C64" s="1"/>
      <c r="D64" s="3">
        <v>23</v>
      </c>
      <c r="E64" s="47"/>
      <c r="F64" s="184">
        <v>89288810</v>
      </c>
      <c r="G64" s="31"/>
      <c r="H64" s="8">
        <v>209576907</v>
      </c>
      <c r="I64" s="31"/>
      <c r="J64" s="184">
        <v>88804757</v>
      </c>
      <c r="K64" s="31"/>
      <c r="L64" s="8">
        <v>208051012</v>
      </c>
    </row>
    <row r="65" spans="1:12" ht="15.6" customHeight="1" x14ac:dyDescent="0.5">
      <c r="A65" s="4" t="s">
        <v>36</v>
      </c>
      <c r="D65" s="3">
        <v>22</v>
      </c>
      <c r="E65" s="3"/>
      <c r="F65" s="184">
        <v>13858549</v>
      </c>
      <c r="G65" s="31"/>
      <c r="H65" s="8">
        <v>11059760</v>
      </c>
      <c r="I65" s="33"/>
      <c r="J65" s="189">
        <v>60106675</v>
      </c>
      <c r="K65" s="33"/>
      <c r="L65" s="33">
        <v>18412392</v>
      </c>
    </row>
    <row r="66" spans="1:12" ht="15.6" customHeight="1" x14ac:dyDescent="0.5">
      <c r="A66" s="4" t="s">
        <v>113</v>
      </c>
      <c r="D66" s="3">
        <v>23</v>
      </c>
      <c r="E66" s="3"/>
      <c r="F66" s="184">
        <v>2539937</v>
      </c>
      <c r="G66" s="31"/>
      <c r="H66" s="8">
        <v>2667592</v>
      </c>
      <c r="I66" s="33"/>
      <c r="J66" s="189">
        <v>2216672</v>
      </c>
      <c r="K66" s="33"/>
      <c r="L66" s="33">
        <v>2193513</v>
      </c>
    </row>
    <row r="67" spans="1:12" ht="15.6" customHeight="1" x14ac:dyDescent="0.5">
      <c r="A67" s="4" t="s">
        <v>52</v>
      </c>
      <c r="D67" s="3">
        <v>23</v>
      </c>
      <c r="E67" s="3"/>
      <c r="F67" s="184">
        <v>13874513</v>
      </c>
      <c r="G67" s="31"/>
      <c r="H67" s="8">
        <v>29007000</v>
      </c>
      <c r="I67" s="33"/>
      <c r="J67" s="189">
        <v>0</v>
      </c>
      <c r="K67" s="33"/>
      <c r="L67" s="33">
        <v>0</v>
      </c>
    </row>
    <row r="68" spans="1:12" ht="15.6" customHeight="1" x14ac:dyDescent="0.5">
      <c r="A68" s="4" t="s">
        <v>41</v>
      </c>
      <c r="F68" s="185">
        <v>4827697</v>
      </c>
      <c r="G68" s="31"/>
      <c r="H68" s="37">
        <v>5679834</v>
      </c>
      <c r="I68" s="33"/>
      <c r="J68" s="190">
        <v>0</v>
      </c>
      <c r="K68" s="33"/>
      <c r="L68" s="236">
        <v>0</v>
      </c>
    </row>
    <row r="69" spans="1:12" s="13" customFormat="1" ht="6" customHeight="1" x14ac:dyDescent="0.5">
      <c r="B69" s="1"/>
      <c r="C69" s="1"/>
      <c r="D69" s="3"/>
      <c r="E69" s="47"/>
      <c r="F69" s="192"/>
      <c r="I69" s="31"/>
      <c r="J69" s="184"/>
      <c r="K69" s="31"/>
      <c r="L69" s="8"/>
    </row>
    <row r="70" spans="1:12" ht="15.6" customHeight="1" x14ac:dyDescent="0.5">
      <c r="A70" s="1" t="s">
        <v>7</v>
      </c>
      <c r="E70" s="3"/>
      <c r="F70" s="185">
        <f>SUM(F63:F68)</f>
        <v>124389506</v>
      </c>
      <c r="G70" s="31"/>
      <c r="H70" s="37">
        <f>SUM(H63:H68)</f>
        <v>257991093</v>
      </c>
      <c r="I70" s="31"/>
      <c r="J70" s="185">
        <f>SUM(J63:J68)</f>
        <v>151128104</v>
      </c>
      <c r="K70" s="31"/>
      <c r="L70" s="37">
        <f>SUM(L63:L68)</f>
        <v>228656917</v>
      </c>
    </row>
    <row r="71" spans="1:12" ht="8.1" customHeight="1" x14ac:dyDescent="0.5">
      <c r="E71" s="3"/>
      <c r="F71" s="184"/>
      <c r="G71" s="31"/>
      <c r="H71" s="8"/>
      <c r="I71" s="31"/>
      <c r="J71" s="184"/>
      <c r="K71" s="31"/>
      <c r="L71" s="8"/>
    </row>
    <row r="72" spans="1:12" ht="15.6" customHeight="1" x14ac:dyDescent="0.5">
      <c r="A72" s="13" t="s">
        <v>23</v>
      </c>
      <c r="B72" s="1"/>
      <c r="C72" s="1"/>
      <c r="E72" s="3"/>
      <c r="F72" s="191"/>
      <c r="G72" s="28"/>
      <c r="H72" s="29"/>
      <c r="I72" s="31"/>
      <c r="J72" s="184"/>
      <c r="K72" s="31"/>
      <c r="L72" s="8"/>
    </row>
    <row r="73" spans="1:12" s="13" customFormat="1" ht="6" customHeight="1" x14ac:dyDescent="0.5">
      <c r="B73" s="1"/>
      <c r="C73" s="1"/>
      <c r="D73" s="3"/>
      <c r="E73" s="47"/>
      <c r="F73" s="192"/>
      <c r="I73" s="31"/>
      <c r="J73" s="184"/>
      <c r="K73" s="31"/>
      <c r="L73" s="8"/>
    </row>
    <row r="74" spans="1:12" ht="15.6" customHeight="1" x14ac:dyDescent="0.5">
      <c r="A74" s="2" t="s">
        <v>114</v>
      </c>
      <c r="D74" s="3">
        <v>23</v>
      </c>
      <c r="E74" s="48"/>
      <c r="F74" s="184">
        <v>5964040</v>
      </c>
      <c r="G74" s="49"/>
      <c r="H74" s="8">
        <v>7299843</v>
      </c>
      <c r="I74" s="33"/>
      <c r="J74" s="189">
        <v>5964040</v>
      </c>
      <c r="K74" s="33"/>
      <c r="L74" s="33">
        <v>6976578</v>
      </c>
    </row>
    <row r="75" spans="1:12" ht="15.6" customHeight="1" x14ac:dyDescent="0.5">
      <c r="A75" s="2" t="s">
        <v>45</v>
      </c>
      <c r="D75" s="3">
        <v>23</v>
      </c>
      <c r="E75" s="3"/>
      <c r="F75" s="184">
        <v>0</v>
      </c>
      <c r="G75" s="31"/>
      <c r="H75" s="8">
        <v>13875013</v>
      </c>
      <c r="I75" s="33"/>
      <c r="J75" s="189">
        <v>0</v>
      </c>
      <c r="K75" s="33"/>
      <c r="L75" s="33">
        <v>0</v>
      </c>
    </row>
    <row r="76" spans="1:12" ht="15.6" customHeight="1" x14ac:dyDescent="0.5">
      <c r="A76" s="4" t="s">
        <v>42</v>
      </c>
      <c r="E76" s="3"/>
      <c r="F76" s="184">
        <v>29786</v>
      </c>
      <c r="G76" s="31"/>
      <c r="H76" s="8">
        <v>29786</v>
      </c>
      <c r="I76" s="33"/>
      <c r="J76" s="189">
        <v>29786</v>
      </c>
      <c r="K76" s="33"/>
      <c r="L76" s="33">
        <v>29786</v>
      </c>
    </row>
    <row r="77" spans="1:12" ht="15.6" customHeight="1" x14ac:dyDescent="0.5">
      <c r="A77" s="2" t="s">
        <v>32</v>
      </c>
      <c r="D77" s="3">
        <v>24</v>
      </c>
      <c r="E77" s="3"/>
      <c r="F77" s="184">
        <v>11427444</v>
      </c>
      <c r="G77" s="31"/>
      <c r="H77" s="8">
        <v>9755899</v>
      </c>
      <c r="I77" s="33"/>
      <c r="J77" s="189">
        <v>7970569</v>
      </c>
      <c r="K77" s="33"/>
      <c r="L77" s="33">
        <v>6407868</v>
      </c>
    </row>
    <row r="78" spans="1:12" ht="15.6" customHeight="1" x14ac:dyDescent="0.5">
      <c r="A78" s="2" t="s">
        <v>86</v>
      </c>
      <c r="D78" s="3">
        <v>21</v>
      </c>
      <c r="E78" s="3"/>
      <c r="F78" s="185">
        <v>1084921</v>
      </c>
      <c r="G78" s="31"/>
      <c r="H78" s="37">
        <v>976442</v>
      </c>
      <c r="I78" s="33"/>
      <c r="J78" s="195">
        <v>0</v>
      </c>
      <c r="K78" s="33"/>
      <c r="L78" s="237">
        <v>0</v>
      </c>
    </row>
    <row r="79" spans="1:12" s="13" customFormat="1" ht="6" customHeight="1" x14ac:dyDescent="0.5">
      <c r="B79" s="1"/>
      <c r="C79" s="1"/>
      <c r="D79" s="36"/>
      <c r="E79" s="47"/>
      <c r="F79" s="192"/>
      <c r="J79" s="192"/>
    </row>
    <row r="80" spans="1:12" ht="15.6" customHeight="1" x14ac:dyDescent="0.5">
      <c r="A80" s="1" t="s">
        <v>8</v>
      </c>
      <c r="E80" s="3"/>
      <c r="F80" s="185">
        <f>SUM(F74:F78)</f>
        <v>18506191</v>
      </c>
      <c r="G80" s="31"/>
      <c r="H80" s="37">
        <f>SUM(H74:H78)</f>
        <v>31936983</v>
      </c>
      <c r="I80" s="31"/>
      <c r="J80" s="185">
        <f>SUM(J74:J78)</f>
        <v>13964395</v>
      </c>
      <c r="K80" s="31"/>
      <c r="L80" s="37">
        <f>SUM(L74:L78)</f>
        <v>13414232</v>
      </c>
    </row>
    <row r="81" spans="1:12" s="13" customFormat="1" ht="6" customHeight="1" x14ac:dyDescent="0.5">
      <c r="B81" s="1"/>
      <c r="C81" s="1"/>
      <c r="D81" s="20"/>
      <c r="E81" s="47"/>
      <c r="F81" s="191"/>
      <c r="G81" s="28"/>
      <c r="H81" s="29"/>
      <c r="I81" s="28"/>
      <c r="J81" s="191"/>
      <c r="K81" s="30"/>
      <c r="L81" s="29"/>
    </row>
    <row r="82" spans="1:12" ht="15.6" customHeight="1" x14ac:dyDescent="0.5">
      <c r="A82" s="13" t="s">
        <v>24</v>
      </c>
      <c r="E82" s="3"/>
      <c r="F82" s="185">
        <f>SUM(F70+F80)</f>
        <v>142895697</v>
      </c>
      <c r="G82" s="31"/>
      <c r="H82" s="37">
        <f>SUM(H70+H80)</f>
        <v>289928076</v>
      </c>
      <c r="I82" s="31"/>
      <c r="J82" s="185">
        <f>SUM(J70+J80)</f>
        <v>165092499</v>
      </c>
      <c r="K82" s="31"/>
      <c r="L82" s="37">
        <f>SUM(L70+L80)</f>
        <v>242071149</v>
      </c>
    </row>
    <row r="83" spans="1:12" ht="9.9499999999999993" customHeight="1" x14ac:dyDescent="0.5">
      <c r="A83" s="13"/>
      <c r="E83" s="3"/>
      <c r="F83" s="184"/>
      <c r="G83" s="31"/>
      <c r="H83" s="8"/>
      <c r="I83" s="31"/>
      <c r="J83" s="184"/>
      <c r="K83" s="31"/>
      <c r="L83" s="8"/>
    </row>
    <row r="84" spans="1:12" ht="9.9499999999999993" customHeight="1" x14ac:dyDescent="0.5">
      <c r="A84" s="13"/>
      <c r="E84" s="3"/>
      <c r="F84" s="184"/>
      <c r="G84" s="31"/>
      <c r="H84" s="8"/>
      <c r="I84" s="31"/>
      <c r="J84" s="184"/>
      <c r="K84" s="31"/>
      <c r="L84" s="8"/>
    </row>
    <row r="85" spans="1:12" ht="15.6" customHeight="1" x14ac:dyDescent="0.5">
      <c r="A85" s="13" t="s">
        <v>89</v>
      </c>
      <c r="D85" s="4"/>
      <c r="E85" s="3"/>
      <c r="F85" s="191"/>
      <c r="G85" s="28"/>
      <c r="H85" s="29"/>
      <c r="I85" s="28"/>
      <c r="J85" s="191"/>
      <c r="K85" s="30"/>
      <c r="L85" s="29"/>
    </row>
    <row r="86" spans="1:12" s="13" customFormat="1" ht="6" customHeight="1" x14ac:dyDescent="0.5">
      <c r="B86" s="1"/>
      <c r="C86" s="1"/>
      <c r="D86" s="20"/>
      <c r="E86" s="47"/>
      <c r="F86" s="184"/>
      <c r="G86" s="31"/>
      <c r="H86" s="8"/>
      <c r="I86" s="31"/>
      <c r="J86" s="184"/>
      <c r="K86" s="31"/>
      <c r="L86" s="8"/>
    </row>
    <row r="87" spans="1:12" ht="15.6" customHeight="1" x14ac:dyDescent="0.5">
      <c r="A87" s="4" t="s">
        <v>1</v>
      </c>
      <c r="E87" s="3"/>
      <c r="F87" s="184"/>
      <c r="G87" s="31"/>
      <c r="H87" s="8"/>
      <c r="I87" s="31"/>
      <c r="J87" s="184"/>
      <c r="K87" s="31"/>
      <c r="L87" s="8"/>
    </row>
    <row r="88" spans="1:12" ht="15.6" customHeight="1" x14ac:dyDescent="0.5">
      <c r="B88" s="2" t="s">
        <v>13</v>
      </c>
      <c r="D88" s="3">
        <v>25</v>
      </c>
      <c r="E88" s="3"/>
      <c r="F88" s="184"/>
      <c r="G88" s="31"/>
      <c r="H88" s="8"/>
      <c r="I88" s="31"/>
      <c r="J88" s="184"/>
      <c r="K88" s="31"/>
      <c r="L88" s="8"/>
    </row>
    <row r="89" spans="1:12" ht="15.6" customHeight="1" x14ac:dyDescent="0.5">
      <c r="B89" s="4" t="s">
        <v>43</v>
      </c>
      <c r="C89" s="4"/>
      <c r="E89" s="3"/>
      <c r="F89" s="184"/>
      <c r="G89" s="31"/>
      <c r="H89" s="8"/>
      <c r="I89" s="31"/>
      <c r="J89" s="184"/>
      <c r="K89" s="31"/>
      <c r="L89" s="8"/>
    </row>
    <row r="90" spans="1:12" ht="15.6" customHeight="1" thickBot="1" x14ac:dyDescent="0.55000000000000004">
      <c r="B90" s="4" t="s">
        <v>64</v>
      </c>
      <c r="C90" s="4"/>
      <c r="E90" s="3"/>
      <c r="F90" s="194">
        <v>940000000</v>
      </c>
      <c r="G90" s="31"/>
      <c r="H90" s="234">
        <v>940000000</v>
      </c>
      <c r="I90" s="31"/>
      <c r="J90" s="194">
        <v>940000000</v>
      </c>
      <c r="K90" s="31"/>
      <c r="L90" s="234">
        <v>940000000</v>
      </c>
    </row>
    <row r="91" spans="1:12" s="13" customFormat="1" ht="6" customHeight="1" thickTop="1" x14ac:dyDescent="0.5">
      <c r="B91" s="1" t="s">
        <v>38</v>
      </c>
      <c r="C91" s="1"/>
      <c r="D91" s="250"/>
      <c r="E91" s="47"/>
      <c r="F91" s="193"/>
      <c r="G91" s="4"/>
      <c r="H91" s="4"/>
      <c r="I91" s="4"/>
      <c r="J91" s="193"/>
      <c r="K91" s="4"/>
      <c r="L91" s="4"/>
    </row>
    <row r="92" spans="1:12" ht="15.6" customHeight="1" x14ac:dyDescent="0.5">
      <c r="B92" s="2" t="s">
        <v>9</v>
      </c>
      <c r="E92" s="3"/>
      <c r="F92" s="193"/>
      <c r="G92" s="4"/>
      <c r="H92" s="4"/>
      <c r="I92" s="4"/>
      <c r="J92" s="193"/>
      <c r="K92" s="4"/>
      <c r="L92" s="4"/>
    </row>
    <row r="93" spans="1:12" ht="15.6" customHeight="1" x14ac:dyDescent="0.5">
      <c r="B93" s="4" t="s">
        <v>43</v>
      </c>
      <c r="C93" s="4"/>
      <c r="E93" s="3"/>
      <c r="F93" s="193"/>
      <c r="G93" s="4"/>
      <c r="H93" s="4"/>
      <c r="I93" s="4"/>
      <c r="J93" s="193"/>
      <c r="K93" s="4"/>
      <c r="L93" s="4"/>
    </row>
    <row r="94" spans="1:12" ht="15.6" customHeight="1" x14ac:dyDescent="0.5">
      <c r="B94" s="4" t="s">
        <v>65</v>
      </c>
      <c r="C94" s="4"/>
      <c r="E94" s="3"/>
      <c r="F94" s="189">
        <v>940000000</v>
      </c>
      <c r="G94" s="31"/>
      <c r="H94" s="33">
        <v>940000000</v>
      </c>
      <c r="I94" s="33"/>
      <c r="J94" s="189">
        <v>940000000</v>
      </c>
      <c r="K94" s="33"/>
      <c r="L94" s="33">
        <v>940000000</v>
      </c>
    </row>
    <row r="95" spans="1:12" ht="15.6" customHeight="1" x14ac:dyDescent="0.5">
      <c r="A95" s="2" t="s">
        <v>55</v>
      </c>
      <c r="D95" s="3">
        <v>25</v>
      </c>
      <c r="E95" s="3"/>
      <c r="F95" s="189">
        <v>227888500</v>
      </c>
      <c r="G95" s="31"/>
      <c r="H95" s="33">
        <v>227888500</v>
      </c>
      <c r="I95" s="33"/>
      <c r="J95" s="189">
        <v>227888500</v>
      </c>
      <c r="K95" s="33"/>
      <c r="L95" s="33">
        <v>227888500</v>
      </c>
    </row>
    <row r="96" spans="1:12" ht="15.6" customHeight="1" x14ac:dyDescent="0.5">
      <c r="A96" s="2" t="s">
        <v>67</v>
      </c>
      <c r="E96" s="3"/>
      <c r="F96" s="181"/>
      <c r="I96" s="33"/>
      <c r="J96" s="181"/>
      <c r="K96" s="33"/>
    </row>
    <row r="97" spans="1:12" ht="15.6" customHeight="1" x14ac:dyDescent="0.5">
      <c r="A97" s="2"/>
      <c r="B97" s="2" t="s">
        <v>51</v>
      </c>
      <c r="E97" s="3"/>
      <c r="F97" s="189">
        <v>-71756742</v>
      </c>
      <c r="G97" s="31"/>
      <c r="H97" s="33">
        <v>-71756742</v>
      </c>
      <c r="I97" s="33"/>
      <c r="J97" s="189">
        <v>0</v>
      </c>
      <c r="K97" s="33"/>
      <c r="L97" s="33">
        <v>0</v>
      </c>
    </row>
    <row r="98" spans="1:12" ht="15.6" customHeight="1" x14ac:dyDescent="0.5">
      <c r="A98" s="2" t="s">
        <v>82</v>
      </c>
      <c r="E98" s="3"/>
      <c r="F98" s="184"/>
      <c r="G98" s="8"/>
      <c r="H98" s="8"/>
      <c r="I98" s="33"/>
      <c r="J98" s="184"/>
      <c r="K98" s="33"/>
      <c r="L98" s="8"/>
    </row>
    <row r="99" spans="1:12" ht="15.6" customHeight="1" x14ac:dyDescent="0.5">
      <c r="B99" s="2" t="s">
        <v>115</v>
      </c>
      <c r="D99" s="3">
        <v>26</v>
      </c>
      <c r="E99" s="3"/>
      <c r="F99" s="189">
        <v>25300000</v>
      </c>
      <c r="G99" s="31"/>
      <c r="H99" s="33">
        <v>25300000</v>
      </c>
      <c r="I99" s="33"/>
      <c r="J99" s="184">
        <v>25300000</v>
      </c>
      <c r="K99" s="33"/>
      <c r="L99" s="8">
        <v>25300000</v>
      </c>
    </row>
    <row r="100" spans="1:12" ht="15.6" customHeight="1" x14ac:dyDescent="0.5">
      <c r="B100" s="35" t="s">
        <v>99</v>
      </c>
      <c r="E100" s="3"/>
      <c r="F100" s="185">
        <f>'9..'!M30</f>
        <v>-525307984</v>
      </c>
      <c r="G100" s="31"/>
      <c r="H100" s="37">
        <v>-540054488</v>
      </c>
      <c r="I100" s="33"/>
      <c r="J100" s="185">
        <v>-424211791</v>
      </c>
      <c r="K100" s="33"/>
      <c r="L100" s="37">
        <v>-416910568</v>
      </c>
    </row>
    <row r="101" spans="1:12" s="13" customFormat="1" ht="6" customHeight="1" x14ac:dyDescent="0.5">
      <c r="B101" s="1"/>
      <c r="C101" s="1"/>
      <c r="D101" s="20"/>
      <c r="E101" s="47"/>
      <c r="F101" s="192"/>
      <c r="J101" s="192"/>
    </row>
    <row r="102" spans="1:12" s="13" customFormat="1" ht="15.6" customHeight="1" x14ac:dyDescent="0.5">
      <c r="A102" s="34" t="s">
        <v>34</v>
      </c>
      <c r="B102" s="1"/>
      <c r="C102" s="1"/>
      <c r="D102" s="20"/>
      <c r="E102" s="47"/>
      <c r="F102" s="184">
        <f>SUM(F94:F100)</f>
        <v>596123774</v>
      </c>
      <c r="H102" s="8">
        <f>SUM(H94:H100)</f>
        <v>581377270</v>
      </c>
      <c r="J102" s="184">
        <f>SUM(J94:J100)</f>
        <v>768976709</v>
      </c>
      <c r="L102" s="8">
        <f>SUM(L94:L100)</f>
        <v>776277932</v>
      </c>
    </row>
    <row r="103" spans="1:12" s="13" customFormat="1" ht="15.6" customHeight="1" x14ac:dyDescent="0.5">
      <c r="A103" s="230" t="s">
        <v>73</v>
      </c>
      <c r="B103" s="1"/>
      <c r="C103" s="1"/>
      <c r="D103" s="20"/>
      <c r="E103" s="47"/>
      <c r="F103" s="185">
        <v>1016773</v>
      </c>
      <c r="H103" s="37">
        <v>0</v>
      </c>
      <c r="J103" s="185">
        <v>0</v>
      </c>
      <c r="L103" s="37">
        <v>0</v>
      </c>
    </row>
    <row r="104" spans="1:12" s="13" customFormat="1" ht="6" customHeight="1" x14ac:dyDescent="0.5">
      <c r="B104" s="1"/>
      <c r="C104" s="1"/>
      <c r="D104" s="20"/>
      <c r="E104" s="47"/>
      <c r="F104" s="192"/>
      <c r="J104" s="192"/>
    </row>
    <row r="105" spans="1:12" s="42" customFormat="1" ht="15.6" customHeight="1" x14ac:dyDescent="0.5">
      <c r="A105" s="1" t="s">
        <v>90</v>
      </c>
      <c r="D105" s="3"/>
      <c r="E105" s="48"/>
      <c r="F105" s="185">
        <f>SUM(F102:F104)</f>
        <v>597140547</v>
      </c>
      <c r="G105" s="31"/>
      <c r="H105" s="37">
        <f>SUM(H102:H104)</f>
        <v>581377270</v>
      </c>
      <c r="I105" s="31"/>
      <c r="J105" s="185">
        <f>SUM(J102:J104)</f>
        <v>768976709</v>
      </c>
      <c r="K105" s="31"/>
      <c r="L105" s="37">
        <f>SUM(L102:L104)</f>
        <v>776277932</v>
      </c>
    </row>
    <row r="106" spans="1:12" s="13" customFormat="1" ht="6" customHeight="1" x14ac:dyDescent="0.5">
      <c r="B106" s="1"/>
      <c r="C106" s="1"/>
      <c r="D106" s="20"/>
      <c r="E106" s="47"/>
      <c r="F106" s="191"/>
      <c r="G106" s="28"/>
      <c r="H106" s="29"/>
      <c r="I106" s="28"/>
      <c r="J106" s="191"/>
      <c r="K106" s="30"/>
      <c r="L106" s="29"/>
    </row>
    <row r="107" spans="1:12" s="42" customFormat="1" ht="15.6" customHeight="1" thickBot="1" x14ac:dyDescent="0.55000000000000004">
      <c r="A107" s="1" t="s">
        <v>91</v>
      </c>
      <c r="B107" s="1"/>
      <c r="C107" s="1"/>
      <c r="D107" s="3"/>
      <c r="E107" s="3"/>
      <c r="F107" s="187">
        <f>F105+F82</f>
        <v>740036244</v>
      </c>
      <c r="G107" s="31"/>
      <c r="H107" s="233">
        <f>H105+H82</f>
        <v>871305346</v>
      </c>
      <c r="I107" s="31"/>
      <c r="J107" s="187">
        <f>J105+J82</f>
        <v>934069208</v>
      </c>
      <c r="K107" s="31"/>
      <c r="L107" s="233">
        <f>L105+L82</f>
        <v>1018349081</v>
      </c>
    </row>
    <row r="108" spans="1:12" s="13" customFormat="1" ht="16.5" customHeight="1" thickTop="1" x14ac:dyDescent="0.5">
      <c r="A108" s="4"/>
      <c r="B108" s="1"/>
      <c r="C108" s="1"/>
      <c r="D108" s="20"/>
      <c r="E108" s="47"/>
      <c r="F108" s="8"/>
      <c r="G108" s="31"/>
      <c r="H108" s="8"/>
      <c r="I108" s="31"/>
      <c r="J108" s="8"/>
      <c r="K108" s="31"/>
      <c r="L108" s="8"/>
    </row>
    <row r="109" spans="1:12" s="34" customFormat="1" ht="21.95" customHeight="1" x14ac:dyDescent="0.5">
      <c r="A109" s="282" t="str">
        <f>+A49</f>
        <v>The notes to the consolidated and separate financial statements are an integral part of these financial statements.</v>
      </c>
      <c r="B109" s="282"/>
      <c r="C109" s="282"/>
      <c r="D109" s="282"/>
      <c r="E109" s="282"/>
      <c r="F109" s="282"/>
      <c r="G109" s="282"/>
      <c r="H109" s="284"/>
      <c r="I109" s="282"/>
      <c r="J109" s="282"/>
      <c r="K109" s="282"/>
      <c r="L109" s="285"/>
    </row>
    <row r="114" spans="7:11" ht="16.5" customHeight="1" x14ac:dyDescent="0.5">
      <c r="G114" s="5"/>
      <c r="I114" s="5"/>
      <c r="K114" s="5"/>
    </row>
  </sheetData>
  <mergeCells count="10">
    <mergeCell ref="J6:L6"/>
    <mergeCell ref="F6:H6"/>
    <mergeCell ref="A49:L49"/>
    <mergeCell ref="A109:L109"/>
    <mergeCell ref="F7:H7"/>
    <mergeCell ref="J7:L7"/>
    <mergeCell ref="F56:H56"/>
    <mergeCell ref="J56:L56"/>
    <mergeCell ref="F55:H55"/>
    <mergeCell ref="J55:L55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60"/>
  <sheetViews>
    <sheetView zoomScaleNormal="100" zoomScaleSheetLayoutView="120" workbookViewId="0">
      <selection activeCell="K26" sqref="K26"/>
    </sheetView>
  </sheetViews>
  <sheetFormatPr defaultColWidth="9.140625" defaultRowHeight="16.5" customHeight="1" x14ac:dyDescent="0.5"/>
  <cols>
    <col min="1" max="1" width="1.7109375" style="53" customWidth="1"/>
    <col min="2" max="2" width="34" style="65" customWidth="1"/>
    <col min="3" max="3" width="5.140625" style="71" customWidth="1"/>
    <col min="4" max="4" width="0.5703125" style="53" customWidth="1"/>
    <col min="5" max="5" width="13.7109375" style="72" customWidth="1"/>
    <col min="6" max="6" width="0.5703125" style="72" customWidth="1"/>
    <col min="7" max="7" width="13.7109375" style="72" customWidth="1"/>
    <col min="8" max="8" width="0.5703125" style="72" customWidth="1"/>
    <col min="9" max="9" width="13.7109375" style="72" customWidth="1"/>
    <col min="10" max="10" width="0.5703125" style="72" customWidth="1"/>
    <col min="11" max="11" width="13.7109375" style="72" customWidth="1"/>
    <col min="12" max="16384" width="9.140625" style="53"/>
  </cols>
  <sheetData>
    <row r="1" spans="1:11" ht="16.5" customHeight="1" x14ac:dyDescent="0.5">
      <c r="A1" s="50" t="str">
        <f>'6-7'!A1</f>
        <v>Vichitbhan Palmoil Public Company Limited</v>
      </c>
      <c r="B1" s="51"/>
      <c r="C1" s="247"/>
      <c r="D1" s="51"/>
      <c r="E1" s="52"/>
      <c r="F1" s="52"/>
      <c r="G1" s="52"/>
      <c r="H1" s="52"/>
      <c r="I1" s="52"/>
      <c r="J1" s="52"/>
      <c r="K1" s="52"/>
    </row>
    <row r="2" spans="1:11" s="58" customFormat="1" ht="16.5" customHeight="1" x14ac:dyDescent="0.5">
      <c r="A2" s="54" t="s">
        <v>94</v>
      </c>
      <c r="B2" s="54"/>
      <c r="C2" s="55"/>
      <c r="D2" s="55"/>
      <c r="E2" s="56"/>
      <c r="F2" s="56"/>
      <c r="G2" s="56"/>
      <c r="H2" s="56"/>
      <c r="I2" s="57"/>
      <c r="J2" s="57"/>
      <c r="K2" s="57"/>
    </row>
    <row r="3" spans="1:11" ht="16.5" customHeight="1" x14ac:dyDescent="0.5">
      <c r="A3" s="59" t="s">
        <v>160</v>
      </c>
      <c r="B3" s="59"/>
      <c r="C3" s="60"/>
      <c r="D3" s="60"/>
      <c r="E3" s="61"/>
      <c r="F3" s="61"/>
      <c r="G3" s="61"/>
      <c r="H3" s="61"/>
      <c r="I3" s="61"/>
      <c r="J3" s="61"/>
      <c r="K3" s="61"/>
    </row>
    <row r="4" spans="1:11" ht="15" customHeight="1" x14ac:dyDescent="0.5">
      <c r="A4" s="62"/>
      <c r="B4" s="62"/>
      <c r="C4" s="63"/>
      <c r="D4" s="63"/>
      <c r="E4" s="64"/>
      <c r="F4" s="64"/>
      <c r="G4" s="64"/>
      <c r="H4" s="64"/>
      <c r="I4" s="64"/>
      <c r="J4" s="64"/>
      <c r="K4" s="64"/>
    </row>
    <row r="5" spans="1:11" ht="15" customHeight="1" x14ac:dyDescent="0.5">
      <c r="A5" s="62"/>
      <c r="B5" s="62"/>
      <c r="C5" s="63"/>
      <c r="D5" s="63"/>
      <c r="E5" s="56"/>
      <c r="F5" s="56"/>
      <c r="G5" s="56"/>
      <c r="H5" s="56"/>
      <c r="I5" s="56"/>
      <c r="J5" s="56"/>
      <c r="K5" s="56"/>
    </row>
    <row r="6" spans="1:11" ht="15" customHeight="1" x14ac:dyDescent="0.5">
      <c r="A6" s="62"/>
      <c r="B6" s="62"/>
      <c r="C6" s="243"/>
      <c r="D6" s="24"/>
      <c r="E6" s="281" t="s">
        <v>95</v>
      </c>
      <c r="F6" s="281"/>
      <c r="G6" s="281" t="s">
        <v>95</v>
      </c>
      <c r="H6" s="25"/>
      <c r="I6" s="281" t="s">
        <v>97</v>
      </c>
      <c r="J6" s="281"/>
      <c r="K6" s="281" t="s">
        <v>97</v>
      </c>
    </row>
    <row r="7" spans="1:11" ht="15" customHeight="1" x14ac:dyDescent="0.5">
      <c r="A7" s="62"/>
      <c r="B7" s="62"/>
      <c r="C7" s="243"/>
      <c r="D7" s="24"/>
      <c r="E7" s="286" t="s">
        <v>96</v>
      </c>
      <c r="F7" s="286"/>
      <c r="G7" s="286" t="s">
        <v>96</v>
      </c>
      <c r="H7" s="25"/>
      <c r="I7" s="286" t="s">
        <v>96</v>
      </c>
      <c r="J7" s="286"/>
      <c r="K7" s="286" t="s">
        <v>96</v>
      </c>
    </row>
    <row r="8" spans="1:11" ht="15" customHeight="1" x14ac:dyDescent="0.5">
      <c r="A8" s="58"/>
      <c r="B8" s="54"/>
      <c r="C8" s="13"/>
      <c r="D8" s="26"/>
      <c r="E8" s="29" t="s">
        <v>157</v>
      </c>
      <c r="F8" s="28"/>
      <c r="G8" s="29" t="s">
        <v>131</v>
      </c>
      <c r="H8" s="29"/>
      <c r="I8" s="29" t="s">
        <v>157</v>
      </c>
      <c r="J8" s="28"/>
      <c r="K8" s="29" t="s">
        <v>131</v>
      </c>
    </row>
    <row r="9" spans="1:11" ht="15" customHeight="1" x14ac:dyDescent="0.5">
      <c r="C9" s="244" t="s">
        <v>0</v>
      </c>
      <c r="D9" s="26"/>
      <c r="E9" s="27" t="s">
        <v>105</v>
      </c>
      <c r="F9" s="28"/>
      <c r="G9" s="27" t="s">
        <v>105</v>
      </c>
      <c r="H9" s="29"/>
      <c r="I9" s="27" t="s">
        <v>105</v>
      </c>
      <c r="J9" s="28"/>
      <c r="K9" s="27" t="s">
        <v>105</v>
      </c>
    </row>
    <row r="10" spans="1:11" ht="6" customHeight="1" x14ac:dyDescent="0.5">
      <c r="C10" s="63"/>
      <c r="D10" s="66"/>
      <c r="E10" s="196"/>
      <c r="F10" s="67"/>
      <c r="G10" s="67"/>
      <c r="H10" s="67"/>
      <c r="I10" s="196"/>
      <c r="J10" s="67"/>
      <c r="K10" s="67"/>
    </row>
    <row r="11" spans="1:11" ht="15" customHeight="1" x14ac:dyDescent="0.5">
      <c r="A11" s="65" t="s">
        <v>44</v>
      </c>
      <c r="B11" s="153"/>
      <c r="C11" s="248"/>
      <c r="D11" s="68"/>
      <c r="E11" s="197">
        <v>2348538717</v>
      </c>
      <c r="F11" s="154"/>
      <c r="G11" s="154">
        <v>1369092735</v>
      </c>
      <c r="H11" s="155"/>
      <c r="I11" s="199">
        <v>2311585968</v>
      </c>
      <c r="J11" s="154"/>
      <c r="K11" s="155">
        <v>1323067267</v>
      </c>
    </row>
    <row r="12" spans="1:11" ht="15" customHeight="1" x14ac:dyDescent="0.5">
      <c r="A12" s="65" t="s">
        <v>29</v>
      </c>
      <c r="B12" s="156"/>
      <c r="C12" s="248"/>
      <c r="D12" s="68"/>
      <c r="E12" s="198">
        <v>-2174370040</v>
      </c>
      <c r="F12" s="155"/>
      <c r="G12" s="263">
        <v>-1222592099</v>
      </c>
      <c r="H12" s="155"/>
      <c r="I12" s="198">
        <v>-2195592561</v>
      </c>
      <c r="J12" s="154"/>
      <c r="K12" s="263">
        <v>-1227298036</v>
      </c>
    </row>
    <row r="13" spans="1:11" ht="6" customHeight="1" x14ac:dyDescent="0.5">
      <c r="A13" s="153"/>
      <c r="B13" s="153"/>
      <c r="C13" s="248"/>
      <c r="D13" s="68"/>
      <c r="E13" s="197"/>
      <c r="F13" s="154"/>
      <c r="G13" s="154"/>
      <c r="H13" s="154"/>
      <c r="I13" s="197"/>
      <c r="J13" s="154"/>
      <c r="K13" s="154"/>
    </row>
    <row r="14" spans="1:11" ht="15" customHeight="1" x14ac:dyDescent="0.5">
      <c r="A14" s="157" t="s">
        <v>106</v>
      </c>
      <c r="B14" s="156"/>
      <c r="C14" s="248"/>
      <c r="D14" s="68"/>
      <c r="E14" s="199">
        <f>SUM(E11:E12)</f>
        <v>174168677</v>
      </c>
      <c r="F14" s="155"/>
      <c r="G14" s="155">
        <f>SUM(G11:G12)</f>
        <v>146500636</v>
      </c>
      <c r="H14" s="155"/>
      <c r="I14" s="275">
        <f>SUM(I11:I12)</f>
        <v>115993407</v>
      </c>
      <c r="J14" s="154"/>
      <c r="K14" s="155">
        <f>SUM(K11:K12)</f>
        <v>95769231</v>
      </c>
    </row>
    <row r="15" spans="1:11" ht="15" customHeight="1" x14ac:dyDescent="0.5">
      <c r="A15" s="153" t="s">
        <v>182</v>
      </c>
      <c r="B15" s="153"/>
      <c r="C15" s="248">
        <v>27</v>
      </c>
      <c r="D15" s="68"/>
      <c r="E15" s="197">
        <v>1861212</v>
      </c>
      <c r="F15" s="154"/>
      <c r="G15" s="268">
        <v>17214904</v>
      </c>
      <c r="H15" s="154"/>
      <c r="I15" s="276">
        <v>1805543</v>
      </c>
      <c r="J15" s="154"/>
      <c r="K15" s="268">
        <v>17588639</v>
      </c>
    </row>
    <row r="16" spans="1:11" ht="15" customHeight="1" x14ac:dyDescent="0.5">
      <c r="A16" s="153" t="s">
        <v>69</v>
      </c>
      <c r="B16" s="153"/>
      <c r="C16" s="249"/>
      <c r="D16" s="68"/>
      <c r="E16" s="199">
        <v>-23723967</v>
      </c>
      <c r="F16" s="155"/>
      <c r="G16" s="155">
        <v>-16240309</v>
      </c>
      <c r="H16" s="155"/>
      <c r="I16" s="275">
        <v>-23092652</v>
      </c>
      <c r="J16" s="154"/>
      <c r="K16" s="155">
        <v>-15620811</v>
      </c>
    </row>
    <row r="17" spans="1:11" ht="15" customHeight="1" x14ac:dyDescent="0.5">
      <c r="A17" s="153" t="s">
        <v>70</v>
      </c>
      <c r="B17" s="153"/>
      <c r="C17" s="249"/>
      <c r="D17" s="68"/>
      <c r="E17" s="199">
        <v>-92041060</v>
      </c>
      <c r="F17" s="155"/>
      <c r="G17" s="155">
        <v>-82567711</v>
      </c>
      <c r="H17" s="155"/>
      <c r="I17" s="275">
        <v>-66925772.25</v>
      </c>
      <c r="J17" s="154"/>
      <c r="K17" s="155">
        <v>-62383528</v>
      </c>
    </row>
    <row r="18" spans="1:11" ht="15" customHeight="1" x14ac:dyDescent="0.5">
      <c r="A18" s="153" t="s">
        <v>166</v>
      </c>
      <c r="B18" s="153"/>
      <c r="C18" s="249"/>
      <c r="D18" s="68"/>
      <c r="E18" s="199">
        <v>-25104670.75</v>
      </c>
      <c r="F18" s="155"/>
      <c r="G18" s="268">
        <v>3413812</v>
      </c>
      <c r="H18" s="155"/>
      <c r="I18" s="275">
        <v>-25104670.75</v>
      </c>
      <c r="J18" s="154"/>
      <c r="K18" s="268">
        <v>3413812</v>
      </c>
    </row>
    <row r="19" spans="1:11" ht="15" customHeight="1" x14ac:dyDescent="0.5">
      <c r="A19" s="153" t="s">
        <v>183</v>
      </c>
      <c r="B19" s="153"/>
      <c r="C19" s="249"/>
      <c r="D19" s="68"/>
      <c r="E19" s="199">
        <v>0</v>
      </c>
      <c r="F19" s="155"/>
      <c r="G19" s="155">
        <v>0</v>
      </c>
      <c r="H19" s="155"/>
      <c r="I19" s="275">
        <v>-1436843</v>
      </c>
      <c r="J19" s="154"/>
      <c r="K19" s="155">
        <v>15048741</v>
      </c>
    </row>
    <row r="20" spans="1:11" ht="15" customHeight="1" x14ac:dyDescent="0.5">
      <c r="A20" s="158" t="s">
        <v>71</v>
      </c>
      <c r="B20" s="156"/>
      <c r="C20" s="248">
        <v>29</v>
      </c>
      <c r="D20" s="68"/>
      <c r="E20" s="197">
        <v>-7994369</v>
      </c>
      <c r="F20" s="155"/>
      <c r="G20" s="154">
        <v>-10787085</v>
      </c>
      <c r="H20" s="155"/>
      <c r="I20" s="276">
        <v>-6967177</v>
      </c>
      <c r="J20" s="154"/>
      <c r="K20" s="154">
        <v>-8977591</v>
      </c>
    </row>
    <row r="21" spans="1:11" ht="15" customHeight="1" x14ac:dyDescent="0.5">
      <c r="A21" s="158" t="s">
        <v>173</v>
      </c>
      <c r="B21" s="156"/>
      <c r="C21" s="248"/>
      <c r="D21" s="68"/>
      <c r="E21" s="197"/>
      <c r="F21" s="154"/>
      <c r="G21" s="154"/>
      <c r="H21" s="154"/>
      <c r="I21" s="197"/>
      <c r="J21" s="154"/>
      <c r="K21" s="154"/>
    </row>
    <row r="22" spans="1:11" ht="15" customHeight="1" x14ac:dyDescent="0.5">
      <c r="A22" s="158"/>
      <c r="B22" s="156" t="s">
        <v>174</v>
      </c>
      <c r="C22" s="271">
        <v>14.1</v>
      </c>
      <c r="D22" s="68"/>
      <c r="E22" s="277">
        <f>-'11-12'!E30</f>
        <v>-127696</v>
      </c>
      <c r="F22" s="154"/>
      <c r="G22" s="263">
        <v>0</v>
      </c>
      <c r="H22" s="154"/>
      <c r="I22" s="198">
        <v>0</v>
      </c>
      <c r="J22" s="154"/>
      <c r="K22" s="263">
        <v>0</v>
      </c>
    </row>
    <row r="23" spans="1:11" ht="6" customHeight="1" x14ac:dyDescent="0.5">
      <c r="A23" s="153"/>
      <c r="B23" s="153"/>
      <c r="C23" s="248"/>
      <c r="D23" s="68"/>
      <c r="E23" s="197"/>
      <c r="F23" s="154"/>
      <c r="G23" s="154"/>
      <c r="H23" s="154"/>
      <c r="I23" s="197"/>
      <c r="J23" s="154"/>
      <c r="K23" s="154"/>
    </row>
    <row r="24" spans="1:11" ht="15" customHeight="1" x14ac:dyDescent="0.5">
      <c r="A24" s="70" t="s">
        <v>136</v>
      </c>
      <c r="B24" s="153"/>
      <c r="C24" s="248"/>
      <c r="D24" s="68"/>
      <c r="E24" s="199">
        <f>SUM(E14:E22)</f>
        <v>27038126.25</v>
      </c>
      <c r="F24" s="155"/>
      <c r="G24" s="155">
        <f>SUM(G14:G22)</f>
        <v>57534247</v>
      </c>
      <c r="H24" s="155"/>
      <c r="I24" s="199">
        <f>SUM(I14:I23)</f>
        <v>-5728165</v>
      </c>
      <c r="J24" s="154"/>
      <c r="K24" s="155">
        <f>SUM(K14:K23)</f>
        <v>44838493</v>
      </c>
    </row>
    <row r="25" spans="1:11" ht="15" customHeight="1" x14ac:dyDescent="0.5">
      <c r="A25" s="156" t="s">
        <v>190</v>
      </c>
      <c r="B25" s="156"/>
      <c r="C25" s="248">
        <v>30</v>
      </c>
      <c r="D25" s="68"/>
      <c r="E25" s="198">
        <v>-11113662</v>
      </c>
      <c r="F25" s="155"/>
      <c r="G25" s="263">
        <v>-11309663</v>
      </c>
      <c r="H25" s="155"/>
      <c r="I25" s="198">
        <v>30148</v>
      </c>
      <c r="J25" s="154"/>
      <c r="K25" s="263">
        <v>-50653</v>
      </c>
    </row>
    <row r="26" spans="1:11" ht="8.1" customHeight="1" x14ac:dyDescent="0.5">
      <c r="A26" s="153"/>
      <c r="B26" s="153"/>
      <c r="C26" s="248"/>
      <c r="D26" s="68"/>
      <c r="E26" s="197"/>
      <c r="F26" s="154"/>
      <c r="G26" s="154"/>
      <c r="H26" s="154"/>
      <c r="I26" s="197"/>
      <c r="J26" s="154"/>
      <c r="K26" s="154"/>
    </row>
    <row r="27" spans="1:11" ht="15" customHeight="1" x14ac:dyDescent="0.5">
      <c r="A27" s="157" t="s">
        <v>143</v>
      </c>
      <c r="B27" s="157"/>
      <c r="C27" s="248"/>
      <c r="D27" s="69"/>
      <c r="E27" s="197">
        <f>SUM(E24:E25)</f>
        <v>15924464.25</v>
      </c>
      <c r="F27" s="154"/>
      <c r="G27" s="154">
        <f>SUM(G24:G25)</f>
        <v>46224584</v>
      </c>
      <c r="H27" s="154"/>
      <c r="I27" s="197">
        <f>SUM(I24:I25)</f>
        <v>-5698017</v>
      </c>
      <c r="J27" s="154"/>
      <c r="K27" s="154">
        <f>SUM(K24:K25)</f>
        <v>44787840</v>
      </c>
    </row>
    <row r="28" spans="1:11" ht="6" customHeight="1" x14ac:dyDescent="0.5">
      <c r="A28" s="157"/>
      <c r="B28" s="157"/>
      <c r="C28" s="248"/>
      <c r="D28" s="69"/>
      <c r="E28" s="197"/>
      <c r="F28" s="154"/>
      <c r="G28" s="154"/>
      <c r="H28" s="154"/>
      <c r="I28" s="197"/>
      <c r="J28" s="154"/>
      <c r="K28" s="154"/>
    </row>
    <row r="29" spans="1:11" ht="15" customHeight="1" x14ac:dyDescent="0.5">
      <c r="A29" s="157" t="s">
        <v>146</v>
      </c>
      <c r="B29" s="156"/>
      <c r="C29" s="248"/>
      <c r="D29" s="68"/>
      <c r="E29" s="197"/>
      <c r="F29" s="154"/>
      <c r="G29" s="154"/>
      <c r="H29" s="154"/>
      <c r="I29" s="197"/>
      <c r="J29" s="154"/>
      <c r="K29" s="154"/>
    </row>
    <row r="30" spans="1:11" ht="15" customHeight="1" x14ac:dyDescent="0.5">
      <c r="A30" s="156" t="s">
        <v>171</v>
      </c>
      <c r="B30" s="156"/>
      <c r="C30" s="248"/>
      <c r="D30" s="68"/>
      <c r="E30" s="197"/>
      <c r="F30" s="154"/>
      <c r="G30" s="154"/>
      <c r="H30" s="154"/>
      <c r="I30" s="197"/>
      <c r="J30" s="154"/>
      <c r="K30" s="154"/>
    </row>
    <row r="31" spans="1:11" ht="15" customHeight="1" x14ac:dyDescent="0.5">
      <c r="B31" s="53" t="s">
        <v>150</v>
      </c>
      <c r="C31" s="248"/>
      <c r="D31" s="68"/>
      <c r="E31" s="197"/>
      <c r="F31" s="154"/>
      <c r="G31" s="154"/>
      <c r="H31" s="154"/>
      <c r="I31" s="197"/>
      <c r="J31" s="154"/>
      <c r="K31" s="154"/>
    </row>
    <row r="32" spans="1:11" ht="15" customHeight="1" x14ac:dyDescent="0.5">
      <c r="A32" s="157"/>
      <c r="B32" s="156" t="s">
        <v>119</v>
      </c>
      <c r="C32" s="248"/>
      <c r="D32" s="68"/>
      <c r="E32" s="197"/>
      <c r="F32" s="154"/>
      <c r="G32" s="154"/>
      <c r="H32" s="154"/>
      <c r="I32" s="197"/>
      <c r="J32" s="154"/>
      <c r="K32" s="154"/>
    </row>
    <row r="33" spans="1:11" ht="15" customHeight="1" x14ac:dyDescent="0.5">
      <c r="A33" s="157"/>
      <c r="B33" s="156" t="s">
        <v>116</v>
      </c>
      <c r="C33" s="248"/>
      <c r="D33" s="68"/>
      <c r="E33" s="197">
        <v>-2069311</v>
      </c>
      <c r="F33" s="154"/>
      <c r="G33" s="154">
        <v>0</v>
      </c>
      <c r="H33" s="154"/>
      <c r="I33" s="197">
        <v>-2004007</v>
      </c>
      <c r="J33" s="154"/>
      <c r="K33" s="154">
        <v>0</v>
      </c>
    </row>
    <row r="34" spans="1:11" ht="15" customHeight="1" x14ac:dyDescent="0.5">
      <c r="A34" s="157"/>
      <c r="B34" s="156" t="s">
        <v>117</v>
      </c>
      <c r="C34" s="248"/>
      <c r="D34" s="68"/>
      <c r="E34" s="197"/>
      <c r="F34" s="154"/>
      <c r="G34" s="154"/>
      <c r="H34" s="154"/>
      <c r="I34" s="197"/>
      <c r="J34" s="154"/>
      <c r="K34" s="154"/>
    </row>
    <row r="35" spans="1:11" ht="15" customHeight="1" x14ac:dyDescent="0.5">
      <c r="A35" s="157"/>
      <c r="B35" s="156" t="s">
        <v>118</v>
      </c>
      <c r="C35" s="248"/>
      <c r="D35" s="68"/>
      <c r="E35" s="198">
        <v>408124</v>
      </c>
      <c r="F35" s="154"/>
      <c r="G35" s="263">
        <v>0</v>
      </c>
      <c r="H35" s="154"/>
      <c r="I35" s="198">
        <v>400801</v>
      </c>
      <c r="J35" s="154"/>
      <c r="K35" s="263">
        <v>0</v>
      </c>
    </row>
    <row r="36" spans="1:11" ht="15" customHeight="1" x14ac:dyDescent="0.5">
      <c r="A36" s="157" t="s">
        <v>145</v>
      </c>
      <c r="B36" s="53"/>
      <c r="C36" s="248"/>
      <c r="D36" s="68"/>
      <c r="E36" s="197"/>
      <c r="F36" s="154"/>
      <c r="G36" s="154"/>
      <c r="H36" s="154"/>
      <c r="I36" s="197"/>
      <c r="J36" s="154"/>
      <c r="K36" s="154"/>
    </row>
    <row r="37" spans="1:11" ht="15" customHeight="1" x14ac:dyDescent="0.5">
      <c r="A37" s="157"/>
      <c r="B37" s="58" t="s">
        <v>120</v>
      </c>
      <c r="C37" s="248"/>
      <c r="D37" s="68"/>
      <c r="E37" s="198">
        <f>SUM(E33:E35)</f>
        <v>-1661187</v>
      </c>
      <c r="F37" s="154"/>
      <c r="G37" s="263">
        <f>SUM(G33:G35)</f>
        <v>0</v>
      </c>
      <c r="H37" s="154"/>
      <c r="I37" s="198">
        <f>SUM(I33:I35)</f>
        <v>-1603206</v>
      </c>
      <c r="J37" s="154"/>
      <c r="K37" s="263">
        <f>SUM(K33:K35)</f>
        <v>0</v>
      </c>
    </row>
    <row r="38" spans="1:11" ht="6" customHeight="1" x14ac:dyDescent="0.5">
      <c r="A38" s="157"/>
      <c r="B38" s="156"/>
      <c r="C38" s="248"/>
      <c r="D38" s="68"/>
      <c r="E38" s="197"/>
      <c r="F38" s="154"/>
      <c r="G38" s="154"/>
      <c r="H38" s="154"/>
      <c r="I38" s="197"/>
      <c r="J38" s="154"/>
      <c r="K38" s="154"/>
    </row>
    <row r="39" spans="1:11" ht="15" customHeight="1" x14ac:dyDescent="0.5">
      <c r="A39" s="157" t="s">
        <v>147</v>
      </c>
      <c r="B39" s="159"/>
      <c r="C39" s="248"/>
      <c r="D39" s="68"/>
      <c r="E39" s="197"/>
      <c r="F39" s="154"/>
      <c r="G39" s="154"/>
      <c r="H39" s="154"/>
      <c r="I39" s="197"/>
      <c r="J39" s="154"/>
      <c r="K39" s="154"/>
    </row>
    <row r="40" spans="1:11" ht="15" customHeight="1" thickBot="1" x14ac:dyDescent="0.55000000000000004">
      <c r="A40" s="157"/>
      <c r="B40" s="159" t="s">
        <v>149</v>
      </c>
      <c r="C40" s="248"/>
      <c r="D40" s="68"/>
      <c r="E40" s="200">
        <f>SUM(E27)+E37</f>
        <v>14263277.25</v>
      </c>
      <c r="F40" s="154"/>
      <c r="G40" s="264">
        <f>SUM(G27)+G37</f>
        <v>46224584</v>
      </c>
      <c r="H40" s="154"/>
      <c r="I40" s="200">
        <f>SUM(I27)+I37</f>
        <v>-7301223</v>
      </c>
      <c r="J40" s="154"/>
      <c r="K40" s="264">
        <f>SUM(K27)+K37</f>
        <v>44787840</v>
      </c>
    </row>
    <row r="41" spans="1:11" ht="6" customHeight="1" thickTop="1" x14ac:dyDescent="0.5">
      <c r="A41" s="156"/>
      <c r="B41" s="156"/>
      <c r="C41" s="248"/>
      <c r="D41" s="68"/>
      <c r="E41" s="197"/>
      <c r="F41" s="155"/>
      <c r="G41" s="154"/>
      <c r="H41" s="155"/>
      <c r="I41" s="197"/>
      <c r="J41" s="154"/>
      <c r="K41" s="154"/>
    </row>
    <row r="42" spans="1:11" ht="15" customHeight="1" x14ac:dyDescent="0.5">
      <c r="A42" s="70" t="s">
        <v>137</v>
      </c>
      <c r="B42" s="158"/>
      <c r="C42" s="248"/>
      <c r="D42" s="68"/>
      <c r="E42" s="197"/>
      <c r="F42" s="154"/>
      <c r="G42" s="154"/>
      <c r="H42" s="154"/>
      <c r="I42" s="197"/>
      <c r="J42" s="154"/>
      <c r="K42" s="154"/>
    </row>
    <row r="43" spans="1:11" ht="15" customHeight="1" x14ac:dyDescent="0.5">
      <c r="A43" s="158" t="s">
        <v>72</v>
      </c>
      <c r="C43" s="248"/>
      <c r="D43" s="68"/>
      <c r="E43" s="201">
        <f>E27-E44</f>
        <v>16407691.25</v>
      </c>
      <c r="F43" s="160"/>
      <c r="G43" s="160">
        <f>G27</f>
        <v>46224584</v>
      </c>
      <c r="H43" s="160"/>
      <c r="I43" s="201">
        <f>I27-I44</f>
        <v>-5698017</v>
      </c>
      <c r="J43" s="160"/>
      <c r="K43" s="160">
        <f>K27</f>
        <v>44787840</v>
      </c>
    </row>
    <row r="44" spans="1:11" ht="15" customHeight="1" x14ac:dyDescent="0.5">
      <c r="A44" s="158" t="s">
        <v>73</v>
      </c>
      <c r="C44" s="248"/>
      <c r="D44" s="68"/>
      <c r="E44" s="202">
        <v>-483227</v>
      </c>
      <c r="F44" s="160"/>
      <c r="G44" s="265">
        <v>0</v>
      </c>
      <c r="H44" s="160"/>
      <c r="I44" s="202">
        <v>0</v>
      </c>
      <c r="J44" s="160"/>
      <c r="K44" s="265">
        <v>0</v>
      </c>
    </row>
    <row r="45" spans="1:11" ht="6" customHeight="1" x14ac:dyDescent="0.5">
      <c r="A45" s="153"/>
      <c r="B45" s="153"/>
      <c r="C45" s="248"/>
      <c r="D45" s="68"/>
      <c r="E45" s="197"/>
      <c r="F45" s="154"/>
      <c r="G45" s="154"/>
      <c r="H45" s="154"/>
      <c r="I45" s="197"/>
      <c r="J45" s="154"/>
      <c r="K45" s="154"/>
    </row>
    <row r="46" spans="1:11" ht="15" customHeight="1" thickBot="1" x14ac:dyDescent="0.55000000000000004">
      <c r="A46" s="153"/>
      <c r="C46" s="248"/>
      <c r="D46" s="68"/>
      <c r="E46" s="203">
        <f>SUM(E43:E44)</f>
        <v>15924464.25</v>
      </c>
      <c r="F46" s="160"/>
      <c r="G46" s="266">
        <f>SUM(G43:G44)</f>
        <v>46224584</v>
      </c>
      <c r="H46" s="160"/>
      <c r="I46" s="203">
        <f>SUM(I43:I44)</f>
        <v>-5698017</v>
      </c>
      <c r="J46" s="160"/>
      <c r="K46" s="266">
        <f>SUM(K43:K44)</f>
        <v>44787840</v>
      </c>
    </row>
    <row r="47" spans="1:11" ht="6" customHeight="1" thickTop="1" x14ac:dyDescent="0.5">
      <c r="A47" s="153"/>
      <c r="B47" s="153"/>
      <c r="C47" s="248"/>
      <c r="D47" s="68"/>
      <c r="E47" s="201"/>
      <c r="F47" s="160"/>
      <c r="G47" s="160"/>
      <c r="H47" s="160"/>
      <c r="I47" s="201"/>
      <c r="J47" s="160"/>
      <c r="K47" s="160"/>
    </row>
    <row r="48" spans="1:11" ht="15" customHeight="1" x14ac:dyDescent="0.5">
      <c r="A48" s="159" t="s">
        <v>147</v>
      </c>
      <c r="B48" s="159"/>
      <c r="C48" s="248"/>
      <c r="D48" s="68"/>
      <c r="E48" s="201"/>
      <c r="F48" s="160"/>
      <c r="G48" s="160"/>
      <c r="H48" s="160"/>
      <c r="I48" s="201"/>
      <c r="J48" s="160"/>
      <c r="K48" s="160"/>
    </row>
    <row r="49" spans="1:11" ht="15" customHeight="1" x14ac:dyDescent="0.5">
      <c r="A49" s="159"/>
      <c r="B49" s="159" t="s">
        <v>148</v>
      </c>
      <c r="C49" s="248"/>
      <c r="D49" s="68"/>
      <c r="E49" s="201"/>
      <c r="F49" s="160"/>
      <c r="G49" s="160"/>
      <c r="H49" s="160"/>
      <c r="I49" s="201"/>
      <c r="J49" s="160"/>
      <c r="K49" s="160"/>
    </row>
    <row r="50" spans="1:11" ht="15" customHeight="1" x14ac:dyDescent="0.5">
      <c r="A50" s="153" t="s">
        <v>72</v>
      </c>
      <c r="C50" s="248"/>
      <c r="D50" s="68"/>
      <c r="E50" s="201">
        <f>E40-E51</f>
        <v>14746504.25</v>
      </c>
      <c r="F50" s="160"/>
      <c r="G50" s="160">
        <f>G40</f>
        <v>46224584</v>
      </c>
      <c r="H50" s="160"/>
      <c r="I50" s="201">
        <f>I40-I51</f>
        <v>-7301223</v>
      </c>
      <c r="J50" s="160"/>
      <c r="K50" s="160">
        <f>K40</f>
        <v>44787840</v>
      </c>
    </row>
    <row r="51" spans="1:11" ht="15" customHeight="1" x14ac:dyDescent="0.5">
      <c r="A51" s="153" t="s">
        <v>73</v>
      </c>
      <c r="C51" s="248"/>
      <c r="D51" s="68"/>
      <c r="E51" s="202">
        <v>-483227</v>
      </c>
      <c r="F51" s="160"/>
      <c r="G51" s="265">
        <v>0</v>
      </c>
      <c r="H51" s="160"/>
      <c r="I51" s="202">
        <v>0</v>
      </c>
      <c r="J51" s="160"/>
      <c r="K51" s="265">
        <v>0</v>
      </c>
    </row>
    <row r="52" spans="1:11" ht="6" customHeight="1" x14ac:dyDescent="0.5">
      <c r="A52" s="153"/>
      <c r="B52" s="153"/>
      <c r="C52" s="248"/>
      <c r="D52" s="68"/>
      <c r="E52" s="201"/>
      <c r="F52" s="160"/>
      <c r="G52" s="160"/>
      <c r="H52" s="160"/>
      <c r="I52" s="201"/>
      <c r="J52" s="160"/>
      <c r="K52" s="160"/>
    </row>
    <row r="53" spans="1:11" ht="15" customHeight="1" thickBot="1" x14ac:dyDescent="0.55000000000000004">
      <c r="A53" s="153"/>
      <c r="B53" s="153"/>
      <c r="C53" s="248"/>
      <c r="D53" s="68"/>
      <c r="E53" s="203">
        <f>SUM(E50:E52)</f>
        <v>14263277.25</v>
      </c>
      <c r="F53" s="160"/>
      <c r="G53" s="266">
        <f>SUM(G50:G52)</f>
        <v>46224584</v>
      </c>
      <c r="H53" s="160"/>
      <c r="I53" s="203">
        <f>SUM(I50:I52)</f>
        <v>-7301223</v>
      </c>
      <c r="J53" s="160"/>
      <c r="K53" s="266">
        <f>SUM(K50:K52)</f>
        <v>44787840</v>
      </c>
    </row>
    <row r="54" spans="1:11" ht="15" customHeight="1" thickTop="1" x14ac:dyDescent="0.5">
      <c r="A54" s="158"/>
      <c r="B54" s="158"/>
      <c r="C54" s="248"/>
      <c r="D54" s="71"/>
      <c r="E54" s="201"/>
      <c r="F54" s="160"/>
      <c r="G54" s="160"/>
      <c r="H54" s="160"/>
      <c r="I54" s="201"/>
      <c r="J54" s="160"/>
      <c r="K54" s="160"/>
    </row>
    <row r="55" spans="1:11" ht="15" customHeight="1" x14ac:dyDescent="0.5">
      <c r="A55" s="161" t="s">
        <v>177</v>
      </c>
      <c r="B55" s="161"/>
      <c r="C55" s="249"/>
      <c r="D55" s="71"/>
      <c r="E55" s="197"/>
      <c r="F55" s="154"/>
      <c r="G55" s="154"/>
      <c r="H55" s="154"/>
      <c r="I55" s="197"/>
      <c r="J55" s="154"/>
      <c r="K55" s="154"/>
    </row>
    <row r="56" spans="1:11" ht="15" customHeight="1" x14ac:dyDescent="0.5">
      <c r="B56" s="161" t="s">
        <v>181</v>
      </c>
      <c r="C56" s="249"/>
      <c r="D56" s="71"/>
      <c r="E56" s="197"/>
      <c r="F56" s="154"/>
      <c r="G56" s="154"/>
      <c r="H56" s="154"/>
      <c r="I56" s="197"/>
      <c r="J56" s="154"/>
      <c r="K56" s="154"/>
    </row>
    <row r="57" spans="1:11" ht="6" customHeight="1" x14ac:dyDescent="0.5">
      <c r="A57" s="153"/>
      <c r="B57" s="158"/>
      <c r="C57" s="248"/>
      <c r="D57" s="71"/>
      <c r="E57" s="204"/>
      <c r="F57" s="162"/>
      <c r="G57" s="162"/>
      <c r="H57" s="162"/>
      <c r="I57" s="204"/>
      <c r="J57" s="162"/>
      <c r="K57" s="162"/>
    </row>
    <row r="58" spans="1:11" ht="15" customHeight="1" x14ac:dyDescent="0.5">
      <c r="A58" s="158" t="s">
        <v>138</v>
      </c>
      <c r="C58" s="248">
        <v>31</v>
      </c>
      <c r="D58" s="71"/>
      <c r="E58" s="204">
        <v>1.7999999999999999E-2</v>
      </c>
      <c r="F58" s="162"/>
      <c r="G58" s="162">
        <v>4.9000000000000002E-2</v>
      </c>
      <c r="H58" s="162"/>
      <c r="I58" s="204">
        <v>-6.0000000000000001E-3</v>
      </c>
      <c r="J58" s="162"/>
      <c r="K58" s="162">
        <v>4.8000000000000001E-2</v>
      </c>
    </row>
    <row r="59" spans="1:11" ht="13.5" customHeight="1" x14ac:dyDescent="0.5">
      <c r="A59" s="153"/>
      <c r="B59" s="158"/>
      <c r="C59" s="248"/>
      <c r="D59" s="71"/>
      <c r="E59" s="162"/>
      <c r="F59" s="154"/>
      <c r="G59" s="162"/>
      <c r="H59" s="162"/>
      <c r="I59" s="162"/>
      <c r="J59" s="162"/>
      <c r="K59" s="162"/>
    </row>
    <row r="60" spans="1:11" ht="21.95" customHeight="1" x14ac:dyDescent="0.5">
      <c r="A60" s="287" t="str">
        <f>+'6-7'!A49:L49</f>
        <v>The notes to the consolidated and separate financial statements are an integral part of these financial statements.</v>
      </c>
      <c r="B60" s="287"/>
      <c r="C60" s="287"/>
      <c r="D60" s="287"/>
      <c r="E60" s="287"/>
      <c r="F60" s="287"/>
      <c r="G60" s="288"/>
      <c r="H60" s="287"/>
      <c r="I60" s="287"/>
      <c r="J60" s="287"/>
      <c r="K60" s="288"/>
    </row>
  </sheetData>
  <mergeCells count="5">
    <mergeCell ref="E7:G7"/>
    <mergeCell ref="I7:K7"/>
    <mergeCell ref="A60:K60"/>
    <mergeCell ref="E6:G6"/>
    <mergeCell ref="I6:K6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S34"/>
  <sheetViews>
    <sheetView zoomScaleNormal="100" zoomScaleSheetLayoutView="80" workbookViewId="0">
      <selection activeCell="G18" sqref="G18"/>
    </sheetView>
  </sheetViews>
  <sheetFormatPr defaultColWidth="9.140625" defaultRowHeight="16.5" customHeight="1" x14ac:dyDescent="0.5"/>
  <cols>
    <col min="1" max="1" width="2" style="74" customWidth="1"/>
    <col min="2" max="2" width="33.28515625" style="74" customWidth="1"/>
    <col min="3" max="3" width="7.140625" style="256" customWidth="1"/>
    <col min="4" max="4" width="0.85546875" style="76" customWidth="1"/>
    <col min="5" max="5" width="11.85546875" style="76" customWidth="1"/>
    <col min="6" max="6" width="0.7109375" style="76" customWidth="1"/>
    <col min="7" max="7" width="11" style="76" customWidth="1"/>
    <col min="8" max="8" width="0.7109375" style="76" customWidth="1"/>
    <col min="9" max="9" width="17.140625" style="93" bestFit="1" customWidth="1"/>
    <col min="10" max="10" width="0.7109375" style="93" customWidth="1"/>
    <col min="11" max="11" width="12.5703125" style="93" customWidth="1"/>
    <col min="12" max="12" width="0.7109375" style="78" customWidth="1"/>
    <col min="13" max="13" width="14.140625" style="76" customWidth="1"/>
    <col min="14" max="14" width="0.7109375" style="76" customWidth="1"/>
    <col min="15" max="15" width="11.140625" style="78" customWidth="1"/>
    <col min="16" max="16" width="0.5703125" style="78" customWidth="1"/>
    <col min="17" max="17" width="16.140625" style="78" customWidth="1"/>
    <col min="18" max="18" width="0.7109375" style="78" customWidth="1"/>
    <col min="19" max="19" width="11.42578125" style="78" customWidth="1"/>
    <col min="20" max="16384" width="9.140625" style="74"/>
  </cols>
  <sheetData>
    <row r="1" spans="1:19" ht="16.5" customHeight="1" x14ac:dyDescent="0.5">
      <c r="A1" s="73" t="str">
        <f>'8'!A1</f>
        <v>Vichitbhan Palmoil Public Company Limited</v>
      </c>
      <c r="I1" s="77"/>
      <c r="J1" s="77"/>
      <c r="K1" s="77"/>
      <c r="L1" s="76"/>
    </row>
    <row r="2" spans="1:19" ht="16.5" customHeight="1" x14ac:dyDescent="0.5">
      <c r="A2" s="79" t="s">
        <v>92</v>
      </c>
      <c r="B2" s="80"/>
      <c r="I2" s="76"/>
      <c r="J2" s="76"/>
      <c r="K2" s="82"/>
      <c r="L2" s="82"/>
      <c r="M2" s="77"/>
      <c r="N2" s="82"/>
    </row>
    <row r="3" spans="1:19" ht="16.5" customHeight="1" x14ac:dyDescent="0.5">
      <c r="A3" s="289" t="str">
        <f>'8'!A3</f>
        <v>For the year ended 31 December 2022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  <c r="R3" s="289"/>
      <c r="S3" s="289"/>
    </row>
    <row r="4" spans="1:19" s="73" customFormat="1" ht="16.5" customHeight="1" x14ac:dyDescent="0.5">
      <c r="A4" s="80"/>
      <c r="B4" s="164"/>
      <c r="C4" s="257"/>
      <c r="D4" s="82"/>
      <c r="E4" s="82"/>
      <c r="F4" s="82"/>
      <c r="G4" s="165"/>
      <c r="H4" s="82"/>
      <c r="I4" s="82"/>
      <c r="J4" s="82"/>
      <c r="K4" s="82"/>
      <c r="L4" s="76"/>
      <c r="M4" s="82"/>
      <c r="N4" s="76"/>
      <c r="O4" s="166"/>
      <c r="P4" s="166"/>
      <c r="Q4" s="166"/>
      <c r="R4" s="166"/>
      <c r="S4" s="167"/>
    </row>
    <row r="5" spans="1:19" s="73" customFormat="1" ht="16.5" customHeight="1" x14ac:dyDescent="0.5">
      <c r="A5" s="80"/>
      <c r="B5" s="164"/>
      <c r="C5" s="258"/>
      <c r="D5" s="82"/>
      <c r="E5" s="82"/>
      <c r="F5" s="82"/>
      <c r="G5" s="165"/>
      <c r="H5" s="82"/>
      <c r="I5" s="82"/>
      <c r="J5" s="82"/>
      <c r="K5" s="82"/>
      <c r="L5" s="76"/>
      <c r="M5" s="82"/>
      <c r="N5" s="76"/>
      <c r="O5" s="166"/>
      <c r="P5" s="166"/>
      <c r="Q5" s="166"/>
      <c r="R5" s="166"/>
      <c r="S5" s="167"/>
    </row>
    <row r="6" spans="1:19" s="73" customFormat="1" ht="16.5" customHeight="1" x14ac:dyDescent="0.5">
      <c r="A6" s="80"/>
      <c r="B6" s="164"/>
      <c r="C6" s="258"/>
      <c r="D6" s="164"/>
      <c r="E6" s="290" t="s">
        <v>84</v>
      </c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</row>
    <row r="7" spans="1:19" s="73" customFormat="1" ht="16.5" customHeight="1" x14ac:dyDescent="0.5">
      <c r="A7" s="80"/>
      <c r="B7" s="164"/>
      <c r="C7" s="259"/>
      <c r="D7" s="164"/>
      <c r="E7" s="291" t="s">
        <v>79</v>
      </c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38"/>
      <c r="Q7" s="238"/>
      <c r="R7" s="168"/>
      <c r="S7" s="169"/>
    </row>
    <row r="8" spans="1:19" s="73" customFormat="1" ht="16.5" customHeight="1" x14ac:dyDescent="0.5">
      <c r="A8" s="80"/>
      <c r="B8" s="164"/>
      <c r="C8" s="260"/>
      <c r="D8" s="164"/>
      <c r="E8" s="294" t="s">
        <v>109</v>
      </c>
      <c r="F8" s="294"/>
      <c r="G8" s="294"/>
      <c r="H8" s="294"/>
      <c r="I8" s="294"/>
      <c r="J8" s="84"/>
      <c r="K8" s="293" t="s">
        <v>82</v>
      </c>
      <c r="L8" s="293"/>
      <c r="M8" s="293"/>
      <c r="N8" s="84"/>
      <c r="O8" s="84"/>
      <c r="P8" s="84"/>
      <c r="Q8" s="84"/>
      <c r="R8" s="84"/>
      <c r="S8" s="84"/>
    </row>
    <row r="9" spans="1:19" s="73" customFormat="1" ht="16.5" customHeight="1" x14ac:dyDescent="0.5">
      <c r="A9" s="80"/>
      <c r="B9" s="164"/>
      <c r="C9" s="260"/>
      <c r="D9" s="84"/>
      <c r="E9" s="83"/>
      <c r="F9" s="84"/>
      <c r="G9" s="84"/>
      <c r="H9" s="84"/>
      <c r="I9" s="85" t="s">
        <v>74</v>
      </c>
      <c r="J9" s="84"/>
      <c r="K9" s="227"/>
      <c r="L9" s="227"/>
      <c r="M9" s="227"/>
      <c r="N9" s="84"/>
      <c r="O9" s="84"/>
      <c r="P9" s="84"/>
      <c r="Q9" s="84"/>
      <c r="R9" s="84"/>
      <c r="S9" s="84"/>
    </row>
    <row r="10" spans="1:19" s="73" customFormat="1" ht="16.5" customHeight="1" x14ac:dyDescent="0.5">
      <c r="A10" s="80"/>
      <c r="B10" s="164"/>
      <c r="C10" s="260"/>
      <c r="D10" s="86"/>
      <c r="E10" s="84" t="s">
        <v>3</v>
      </c>
      <c r="F10" s="86"/>
      <c r="G10" s="87"/>
      <c r="H10" s="87"/>
      <c r="I10" s="84" t="s">
        <v>75</v>
      </c>
      <c r="J10" s="87"/>
      <c r="K10" s="88" t="s">
        <v>134</v>
      </c>
      <c r="L10" s="89"/>
      <c r="M10" s="90"/>
      <c r="N10" s="84"/>
      <c r="O10" s="87" t="s">
        <v>6</v>
      </c>
      <c r="P10" s="87"/>
      <c r="Q10" s="87"/>
      <c r="R10" s="87"/>
    </row>
    <row r="11" spans="1:19" s="73" customFormat="1" ht="16.5" customHeight="1" x14ac:dyDescent="0.5">
      <c r="A11" s="80"/>
      <c r="B11" s="164"/>
      <c r="C11" s="260"/>
      <c r="D11" s="86"/>
      <c r="E11" s="84" t="s">
        <v>4</v>
      </c>
      <c r="F11" s="86"/>
      <c r="G11" s="84" t="s">
        <v>15</v>
      </c>
      <c r="H11" s="87"/>
      <c r="I11" s="84" t="s">
        <v>76</v>
      </c>
      <c r="J11" s="87"/>
      <c r="K11" s="229" t="s">
        <v>135</v>
      </c>
      <c r="L11" s="87"/>
      <c r="M11" s="88" t="s">
        <v>10</v>
      </c>
      <c r="N11" s="84"/>
      <c r="O11" s="87" t="s">
        <v>77</v>
      </c>
      <c r="P11" s="87"/>
      <c r="Q11" s="87"/>
      <c r="R11" s="87"/>
      <c r="S11" s="87" t="s">
        <v>6</v>
      </c>
    </row>
    <row r="12" spans="1:19" s="73" customFormat="1" ht="16.5" customHeight="1" x14ac:dyDescent="0.5">
      <c r="A12" s="80"/>
      <c r="B12" s="164"/>
      <c r="C12" s="278"/>
      <c r="D12" s="86"/>
      <c r="E12" s="84" t="s">
        <v>5</v>
      </c>
      <c r="F12" s="86"/>
      <c r="G12" s="84" t="s">
        <v>14</v>
      </c>
      <c r="H12" s="88"/>
      <c r="I12" s="84" t="s">
        <v>51</v>
      </c>
      <c r="J12" s="88"/>
      <c r="K12" s="88" t="s">
        <v>26</v>
      </c>
      <c r="L12" s="88"/>
      <c r="M12" s="274" t="s">
        <v>184</v>
      </c>
      <c r="N12" s="84"/>
      <c r="O12" s="88" t="s">
        <v>78</v>
      </c>
      <c r="P12" s="88"/>
      <c r="Q12" s="88" t="s">
        <v>162</v>
      </c>
      <c r="R12" s="87"/>
      <c r="S12" s="88" t="s">
        <v>33</v>
      </c>
    </row>
    <row r="13" spans="1:19" s="73" customFormat="1" ht="16.5" customHeight="1" x14ac:dyDescent="0.5">
      <c r="A13" s="80"/>
      <c r="B13" s="164"/>
      <c r="C13" s="279"/>
      <c r="D13" s="86"/>
      <c r="E13" s="91" t="s">
        <v>105</v>
      </c>
      <c r="F13" s="86"/>
      <c r="G13" s="91" t="s">
        <v>105</v>
      </c>
      <c r="H13" s="88"/>
      <c r="I13" s="91" t="s">
        <v>105</v>
      </c>
      <c r="J13" s="88"/>
      <c r="K13" s="91" t="s">
        <v>105</v>
      </c>
      <c r="L13" s="88"/>
      <c r="M13" s="91" t="s">
        <v>105</v>
      </c>
      <c r="N13" s="84"/>
      <c r="O13" s="91" t="s">
        <v>105</v>
      </c>
      <c r="P13" s="84"/>
      <c r="Q13" s="91" t="s">
        <v>163</v>
      </c>
      <c r="R13" s="88"/>
      <c r="S13" s="91" t="s">
        <v>105</v>
      </c>
    </row>
    <row r="14" spans="1:19" s="73" customFormat="1" ht="16.5" customHeight="1" x14ac:dyDescent="0.5">
      <c r="A14" s="80"/>
      <c r="B14" s="164"/>
      <c r="C14" s="280"/>
      <c r="D14" s="111"/>
      <c r="E14" s="111"/>
      <c r="F14" s="111"/>
      <c r="G14" s="111"/>
      <c r="H14" s="111"/>
      <c r="I14" s="170"/>
      <c r="J14" s="170"/>
      <c r="K14" s="111"/>
      <c r="L14" s="111"/>
      <c r="M14" s="111"/>
      <c r="N14" s="111"/>
      <c r="O14" s="171"/>
      <c r="P14" s="171"/>
      <c r="Q14" s="171"/>
      <c r="R14" s="111"/>
      <c r="S14" s="111"/>
    </row>
    <row r="15" spans="1:19" s="73" customFormat="1" ht="16.5" customHeight="1" x14ac:dyDescent="0.5">
      <c r="A15" s="79" t="s">
        <v>133</v>
      </c>
      <c r="B15" s="172"/>
      <c r="C15" s="280"/>
      <c r="D15" s="111"/>
      <c r="E15" s="111">
        <v>940000000</v>
      </c>
      <c r="F15" s="111"/>
      <c r="G15" s="111">
        <v>227888500</v>
      </c>
      <c r="H15" s="111"/>
      <c r="I15" s="111">
        <v>-71756742</v>
      </c>
      <c r="J15" s="111"/>
      <c r="K15" s="111">
        <v>25300000</v>
      </c>
      <c r="L15" s="111"/>
      <c r="M15" s="111">
        <v>-586279072</v>
      </c>
      <c r="N15" s="111"/>
      <c r="O15" s="111">
        <f>SUM(E15:M15)</f>
        <v>535152686</v>
      </c>
      <c r="P15" s="111"/>
      <c r="Q15" s="111">
        <v>0</v>
      </c>
      <c r="R15" s="111"/>
      <c r="S15" s="111">
        <f>O15+Q15</f>
        <v>535152686</v>
      </c>
    </row>
    <row r="16" spans="1:19" s="73" customFormat="1" ht="6" customHeight="1" x14ac:dyDescent="0.5">
      <c r="A16" s="79"/>
      <c r="B16" s="172"/>
      <c r="C16" s="268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</row>
    <row r="17" spans="1:19" s="73" customFormat="1" ht="16.5" customHeight="1" x14ac:dyDescent="0.5">
      <c r="A17" s="79" t="s">
        <v>129</v>
      </c>
      <c r="B17" s="172"/>
      <c r="C17" s="268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</row>
    <row r="18" spans="1:19" s="73" customFormat="1" ht="16.5" customHeight="1" x14ac:dyDescent="0.5">
      <c r="A18" s="92" t="s">
        <v>139</v>
      </c>
      <c r="B18" s="110"/>
      <c r="C18" s="268"/>
      <c r="D18" s="111"/>
      <c r="E18" s="116">
        <v>0</v>
      </c>
      <c r="F18" s="111"/>
      <c r="G18" s="116">
        <v>0</v>
      </c>
      <c r="H18" s="111"/>
      <c r="I18" s="116">
        <v>0</v>
      </c>
      <c r="J18" s="111"/>
      <c r="K18" s="116">
        <v>0</v>
      </c>
      <c r="L18" s="111"/>
      <c r="M18" s="269">
        <f>'8'!G53</f>
        <v>46224584</v>
      </c>
      <c r="N18" s="173"/>
      <c r="O18" s="116">
        <f>SUM(E18:M18)</f>
        <v>46224584</v>
      </c>
      <c r="P18" s="111"/>
      <c r="Q18" s="111">
        <v>0</v>
      </c>
      <c r="R18" s="173"/>
      <c r="S18" s="116">
        <f>O18+Q18</f>
        <v>46224584</v>
      </c>
    </row>
    <row r="19" spans="1:19" s="73" customFormat="1" ht="16.5" customHeight="1" x14ac:dyDescent="0.5">
      <c r="A19" s="172"/>
      <c r="B19" s="110"/>
      <c r="C19" s="268"/>
      <c r="D19" s="111"/>
      <c r="E19" s="111"/>
      <c r="F19" s="111"/>
      <c r="G19" s="111"/>
      <c r="H19" s="111"/>
      <c r="I19" s="111"/>
      <c r="J19" s="111"/>
      <c r="K19" s="111"/>
      <c r="L19" s="111"/>
      <c r="M19" s="173"/>
      <c r="N19" s="173"/>
      <c r="O19" s="111"/>
      <c r="P19" s="111"/>
      <c r="Q19" s="270"/>
      <c r="R19" s="173"/>
      <c r="S19" s="111"/>
    </row>
    <row r="20" spans="1:19" s="73" customFormat="1" ht="16.5" customHeight="1" thickBot="1" x14ac:dyDescent="0.55000000000000004">
      <c r="A20" s="79" t="s">
        <v>132</v>
      </c>
      <c r="B20" s="110"/>
      <c r="C20" s="268"/>
      <c r="D20" s="111"/>
      <c r="E20" s="118">
        <f>SUM(E15:E19)</f>
        <v>940000000</v>
      </c>
      <c r="F20" s="111"/>
      <c r="G20" s="118">
        <f>SUM(G15:G19)</f>
        <v>227888500</v>
      </c>
      <c r="H20" s="111"/>
      <c r="I20" s="118">
        <f>SUM(I15:I19)</f>
        <v>-71756742</v>
      </c>
      <c r="J20" s="111"/>
      <c r="K20" s="118">
        <f>SUM(K15:K19)</f>
        <v>25300000</v>
      </c>
      <c r="L20" s="111"/>
      <c r="M20" s="118">
        <f>SUM(M15:M19)</f>
        <v>-540054488</v>
      </c>
      <c r="N20" s="111"/>
      <c r="O20" s="118">
        <f>SUM(O15:O19)</f>
        <v>581377270</v>
      </c>
      <c r="P20" s="111"/>
      <c r="Q20" s="118">
        <f>SUM(Q15:Q19)</f>
        <v>0</v>
      </c>
      <c r="R20" s="111"/>
      <c r="S20" s="118">
        <f>SUM(S15:S19)</f>
        <v>581377270</v>
      </c>
    </row>
    <row r="21" spans="1:19" s="73" customFormat="1" ht="16.5" customHeight="1" thickTop="1" x14ac:dyDescent="0.5">
      <c r="A21" s="79"/>
      <c r="B21" s="110"/>
      <c r="C21" s="268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</row>
    <row r="22" spans="1:19" s="73" customFormat="1" ht="16.5" customHeight="1" x14ac:dyDescent="0.5">
      <c r="A22" s="79"/>
      <c r="B22" s="110"/>
      <c r="C22" s="268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</row>
    <row r="23" spans="1:19" s="73" customFormat="1" ht="16.5" customHeight="1" x14ac:dyDescent="0.5">
      <c r="A23" s="79" t="s">
        <v>158</v>
      </c>
      <c r="B23" s="172"/>
      <c r="C23" s="261"/>
      <c r="D23" s="111"/>
      <c r="E23" s="205">
        <v>940000000</v>
      </c>
      <c r="F23" s="111"/>
      <c r="G23" s="205">
        <v>227888500</v>
      </c>
      <c r="H23" s="111"/>
      <c r="I23" s="205">
        <v>-71756742</v>
      </c>
      <c r="J23" s="111"/>
      <c r="K23" s="205">
        <v>25300000</v>
      </c>
      <c r="L23" s="111"/>
      <c r="M23" s="205">
        <v>-540054488</v>
      </c>
      <c r="N23" s="111"/>
      <c r="O23" s="205">
        <f>SUM(E23:M23)</f>
        <v>581377270</v>
      </c>
      <c r="P23" s="111"/>
      <c r="Q23" s="205">
        <v>0</v>
      </c>
      <c r="R23" s="111"/>
      <c r="S23" s="205">
        <f>O23+Q23</f>
        <v>581377270</v>
      </c>
    </row>
    <row r="24" spans="1:19" s="73" customFormat="1" ht="6" customHeight="1" x14ac:dyDescent="0.5">
      <c r="A24" s="79"/>
      <c r="B24" s="172"/>
      <c r="C24" s="261"/>
      <c r="D24" s="111"/>
      <c r="E24" s="205"/>
      <c r="F24" s="111"/>
      <c r="G24" s="205"/>
      <c r="H24" s="111"/>
      <c r="I24" s="205"/>
      <c r="J24" s="111"/>
      <c r="K24" s="205"/>
      <c r="L24" s="111"/>
      <c r="M24" s="205"/>
      <c r="N24" s="111"/>
      <c r="O24" s="205"/>
      <c r="P24" s="111"/>
      <c r="Q24" s="205"/>
      <c r="R24" s="111"/>
      <c r="S24" s="205"/>
    </row>
    <row r="25" spans="1:19" s="73" customFormat="1" ht="16.5" customHeight="1" x14ac:dyDescent="0.5">
      <c r="A25" s="79" t="s">
        <v>129</v>
      </c>
      <c r="B25" s="172"/>
      <c r="C25" s="262"/>
      <c r="D25" s="111"/>
      <c r="E25" s="205"/>
      <c r="F25" s="111"/>
      <c r="G25" s="205"/>
      <c r="H25" s="111"/>
      <c r="I25" s="205"/>
      <c r="J25" s="111"/>
      <c r="K25" s="205"/>
      <c r="L25" s="111"/>
      <c r="M25" s="205"/>
      <c r="N25" s="111"/>
      <c r="O25" s="205"/>
      <c r="P25" s="111"/>
      <c r="Q25" s="205"/>
      <c r="R25" s="111"/>
      <c r="S25" s="205"/>
    </row>
    <row r="26" spans="1:19" s="73" customFormat="1" ht="16.5" customHeight="1" x14ac:dyDescent="0.5">
      <c r="A26" s="92" t="s">
        <v>139</v>
      </c>
      <c r="B26" s="110"/>
      <c r="C26" s="261"/>
      <c r="D26" s="111"/>
      <c r="E26" s="205">
        <v>0</v>
      </c>
      <c r="F26" s="111"/>
      <c r="G26" s="205">
        <v>0</v>
      </c>
      <c r="H26" s="111"/>
      <c r="I26" s="205">
        <v>0</v>
      </c>
      <c r="J26" s="111"/>
      <c r="K26" s="205">
        <v>0</v>
      </c>
      <c r="L26" s="111"/>
      <c r="M26" s="209">
        <v>14746504</v>
      </c>
      <c r="N26" s="173"/>
      <c r="O26" s="205">
        <f>SUM(E26:M26)</f>
        <v>14746504</v>
      </c>
      <c r="P26" s="111"/>
      <c r="Q26" s="205">
        <v>-483227</v>
      </c>
      <c r="R26" s="173"/>
      <c r="S26" s="205">
        <f t="shared" ref="S26:S28" si="0">O26+Q26</f>
        <v>14263277</v>
      </c>
    </row>
    <row r="27" spans="1:19" s="73" customFormat="1" ht="16.5" customHeight="1" x14ac:dyDescent="0.5">
      <c r="A27" s="254" t="s">
        <v>161</v>
      </c>
      <c r="B27" s="255"/>
      <c r="C27" s="261"/>
      <c r="D27" s="111"/>
      <c r="E27" s="205"/>
      <c r="F27" s="111"/>
      <c r="G27" s="205"/>
      <c r="H27" s="111"/>
      <c r="I27" s="205"/>
      <c r="J27" s="111"/>
      <c r="K27" s="205"/>
      <c r="L27" s="111"/>
      <c r="M27" s="209"/>
      <c r="N27" s="173"/>
      <c r="O27" s="205"/>
      <c r="P27" s="111"/>
      <c r="Q27" s="205"/>
      <c r="R27" s="173"/>
      <c r="S27" s="205"/>
    </row>
    <row r="28" spans="1:19" s="73" customFormat="1" ht="16.5" customHeight="1" x14ac:dyDescent="0.5">
      <c r="A28" s="254"/>
      <c r="B28" s="254" t="s">
        <v>178</v>
      </c>
      <c r="C28" s="272"/>
      <c r="D28" s="111"/>
      <c r="E28" s="206">
        <v>0</v>
      </c>
      <c r="F28" s="111"/>
      <c r="G28" s="206">
        <v>0</v>
      </c>
      <c r="H28" s="111"/>
      <c r="I28" s="206">
        <v>0</v>
      </c>
      <c r="J28" s="111"/>
      <c r="K28" s="206">
        <v>0</v>
      </c>
      <c r="L28" s="111"/>
      <c r="M28" s="208">
        <v>0</v>
      </c>
      <c r="N28" s="173"/>
      <c r="O28" s="206">
        <f>SUM(E28:M28)</f>
        <v>0</v>
      </c>
      <c r="P28" s="111"/>
      <c r="Q28" s="206">
        <v>1500000</v>
      </c>
      <c r="R28" s="173"/>
      <c r="S28" s="206">
        <f t="shared" si="0"/>
        <v>1500000</v>
      </c>
    </row>
    <row r="29" spans="1:19" s="73" customFormat="1" ht="16.5" customHeight="1" x14ac:dyDescent="0.5">
      <c r="A29" s="254"/>
      <c r="B29" s="254"/>
      <c r="C29" s="261"/>
      <c r="D29" s="111"/>
      <c r="E29" s="205"/>
      <c r="F29" s="111"/>
      <c r="G29" s="205"/>
      <c r="H29" s="111"/>
      <c r="I29" s="205"/>
      <c r="J29" s="111"/>
      <c r="K29" s="205"/>
      <c r="L29" s="111"/>
      <c r="M29" s="209"/>
      <c r="N29" s="173"/>
      <c r="O29" s="205"/>
      <c r="P29" s="111"/>
      <c r="Q29" s="205"/>
      <c r="R29" s="173"/>
      <c r="S29" s="205"/>
    </row>
    <row r="30" spans="1:19" s="73" customFormat="1" ht="16.5" customHeight="1" thickBot="1" x14ac:dyDescent="0.55000000000000004">
      <c r="A30" s="79" t="s">
        <v>159</v>
      </c>
      <c r="B30" s="110"/>
      <c r="C30" s="110"/>
      <c r="D30" s="111"/>
      <c r="E30" s="207">
        <f>SUM(E23:E28)</f>
        <v>940000000</v>
      </c>
      <c r="F30" s="111"/>
      <c r="G30" s="207">
        <f>SUM(G23:G28)</f>
        <v>227888500</v>
      </c>
      <c r="H30" s="111"/>
      <c r="I30" s="207">
        <f>SUM(I23:I28)</f>
        <v>-71756742</v>
      </c>
      <c r="J30" s="111"/>
      <c r="K30" s="207">
        <f>SUM(K23:K28)</f>
        <v>25300000</v>
      </c>
      <c r="L30" s="111"/>
      <c r="M30" s="207">
        <f>SUM(M23:M28)</f>
        <v>-525307984</v>
      </c>
      <c r="N30" s="111"/>
      <c r="O30" s="207">
        <f>SUM(O23:O28)</f>
        <v>596123774</v>
      </c>
      <c r="P30" s="111"/>
      <c r="Q30" s="207">
        <f>SUM(Q24:Q29)</f>
        <v>1016773</v>
      </c>
      <c r="R30" s="111"/>
      <c r="S30" s="207">
        <f>SUM(S23:S28)</f>
        <v>597140547</v>
      </c>
    </row>
    <row r="31" spans="1:19" s="73" customFormat="1" ht="16.5" customHeight="1" thickTop="1" x14ac:dyDescent="0.5">
      <c r="A31" s="79"/>
      <c r="B31" s="110"/>
      <c r="C31" s="256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R31" s="111"/>
      <c r="S31" s="111"/>
    </row>
    <row r="32" spans="1:19" s="73" customFormat="1" ht="16.5" customHeight="1" x14ac:dyDescent="0.5">
      <c r="A32" s="79"/>
      <c r="B32" s="110"/>
      <c r="C32" s="256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</row>
    <row r="33" spans="1:19" s="73" customFormat="1" ht="18.75" customHeight="1" x14ac:dyDescent="0.5">
      <c r="A33" s="79"/>
      <c r="B33" s="110"/>
      <c r="C33" s="256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</row>
    <row r="34" spans="1:19" ht="21.95" customHeight="1" x14ac:dyDescent="0.5">
      <c r="A34" s="292" t="str">
        <f>'8'!A60:K60</f>
        <v>The notes to the consolidated and separate financial statements are an integral part of these financial statements.</v>
      </c>
      <c r="B34" s="292"/>
      <c r="C34" s="292"/>
      <c r="D34" s="292"/>
      <c r="E34" s="292"/>
      <c r="F34" s="292"/>
      <c r="G34" s="292"/>
      <c r="H34" s="292"/>
      <c r="I34" s="292"/>
      <c r="J34" s="292"/>
      <c r="K34" s="292"/>
      <c r="L34" s="292"/>
      <c r="M34" s="292"/>
      <c r="N34" s="292"/>
      <c r="O34" s="292"/>
      <c r="P34" s="292"/>
      <c r="Q34" s="292"/>
      <c r="R34" s="292"/>
      <c r="S34" s="292"/>
    </row>
  </sheetData>
  <mergeCells count="6">
    <mergeCell ref="A3:S3"/>
    <mergeCell ref="E6:S6"/>
    <mergeCell ref="E7:O7"/>
    <mergeCell ref="A34:S34"/>
    <mergeCell ref="K8:M8"/>
    <mergeCell ref="E8:I8"/>
  </mergeCells>
  <pageMargins left="0.4" right="0.4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L34"/>
  <sheetViews>
    <sheetView zoomScaleNormal="100" zoomScaleSheetLayoutView="100" workbookViewId="0">
      <selection activeCell="O13" sqref="O13"/>
    </sheetView>
  </sheetViews>
  <sheetFormatPr defaultColWidth="9.140625" defaultRowHeight="16.5" customHeight="1" x14ac:dyDescent="0.5"/>
  <cols>
    <col min="1" max="1" width="1.7109375" style="74" customWidth="1"/>
    <col min="2" max="2" width="46.140625" style="74" customWidth="1"/>
    <col min="3" max="3" width="0.85546875" style="75" customWidth="1"/>
    <col min="4" max="4" width="15.7109375" style="94" customWidth="1"/>
    <col min="5" max="5" width="0.85546875" style="94" customWidth="1"/>
    <col min="6" max="6" width="15.7109375" style="77" customWidth="1"/>
    <col min="7" max="7" width="0.85546875" style="77" customWidth="1"/>
    <col min="8" max="8" width="15.7109375" style="95" customWidth="1"/>
    <col min="9" max="9" width="0.85546875" style="96" customWidth="1"/>
    <col min="10" max="10" width="15.7109375" style="94" customWidth="1"/>
    <col min="11" max="11" width="0.85546875" style="94" customWidth="1"/>
    <col min="12" max="12" width="15.7109375" style="94" customWidth="1"/>
    <col min="13" max="16384" width="9.140625" style="74"/>
  </cols>
  <sheetData>
    <row r="1" spans="1:12" ht="16.5" customHeight="1" x14ac:dyDescent="0.5">
      <c r="A1" s="73" t="str">
        <f>'9..'!A1</f>
        <v>Vichitbhan Palmoil Public Company Limited</v>
      </c>
      <c r="J1" s="97"/>
    </row>
    <row r="2" spans="1:12" ht="16.5" customHeight="1" x14ac:dyDescent="0.5">
      <c r="A2" s="80" t="str">
        <f>'9..'!A2</f>
        <v>Statement of Changes in Equity</v>
      </c>
      <c r="B2" s="80"/>
      <c r="C2" s="81"/>
      <c r="D2" s="98"/>
      <c r="E2" s="98"/>
      <c r="F2" s="98"/>
      <c r="G2" s="98"/>
      <c r="H2" s="82"/>
      <c r="I2" s="82"/>
      <c r="J2" s="99"/>
    </row>
    <row r="3" spans="1:12" ht="16.5" customHeight="1" x14ac:dyDescent="0.5">
      <c r="A3" s="273" t="str">
        <f>'9..'!A3:S3</f>
        <v>For the year ended 31 December 2022</v>
      </c>
      <c r="B3" s="273"/>
      <c r="C3" s="100"/>
      <c r="D3" s="101"/>
      <c r="E3" s="101"/>
      <c r="F3" s="101"/>
      <c r="G3" s="101"/>
      <c r="H3" s="102"/>
      <c r="I3" s="102"/>
      <c r="J3" s="103"/>
      <c r="K3" s="104"/>
      <c r="L3" s="104"/>
    </row>
    <row r="4" spans="1:12" ht="16.5" customHeight="1" x14ac:dyDescent="0.5">
      <c r="A4" s="105"/>
      <c r="B4" s="105"/>
      <c r="C4" s="106"/>
      <c r="D4" s="107"/>
      <c r="E4" s="107"/>
      <c r="F4" s="107"/>
      <c r="G4" s="107"/>
      <c r="H4" s="82"/>
      <c r="I4" s="82"/>
      <c r="J4" s="108"/>
      <c r="K4" s="96"/>
      <c r="L4" s="96"/>
    </row>
    <row r="5" spans="1:12" ht="16.5" customHeight="1" x14ac:dyDescent="0.5">
      <c r="A5" s="105"/>
      <c r="B5" s="105"/>
      <c r="C5" s="106"/>
      <c r="D5" s="107"/>
      <c r="E5" s="107"/>
      <c r="F5" s="107"/>
      <c r="G5" s="107"/>
      <c r="H5" s="82"/>
      <c r="I5" s="82"/>
      <c r="J5" s="108"/>
    </row>
    <row r="6" spans="1:12" ht="16.5" customHeight="1" x14ac:dyDescent="0.5">
      <c r="A6" s="105"/>
      <c r="B6" s="105"/>
      <c r="C6" s="175"/>
      <c r="D6" s="290" t="s">
        <v>85</v>
      </c>
      <c r="E6" s="290"/>
      <c r="F6" s="290"/>
      <c r="G6" s="290"/>
      <c r="H6" s="290"/>
      <c r="I6" s="290"/>
      <c r="J6" s="290"/>
      <c r="K6" s="290"/>
      <c r="L6" s="290"/>
    </row>
    <row r="7" spans="1:12" ht="16.5" customHeight="1" x14ac:dyDescent="0.5">
      <c r="A7" s="105"/>
      <c r="B7" s="105"/>
      <c r="C7" s="176"/>
      <c r="D7" s="295" t="s">
        <v>109</v>
      </c>
      <c r="E7" s="295"/>
      <c r="F7" s="295"/>
      <c r="G7" s="177"/>
      <c r="H7" s="293" t="s">
        <v>82</v>
      </c>
      <c r="I7" s="293"/>
      <c r="J7" s="293"/>
      <c r="K7" s="168"/>
      <c r="L7" s="177"/>
    </row>
    <row r="8" spans="1:12" ht="16.5" customHeight="1" x14ac:dyDescent="0.5">
      <c r="A8" s="105"/>
      <c r="B8" s="105"/>
      <c r="C8" s="176"/>
      <c r="D8" s="177" t="s">
        <v>3</v>
      </c>
      <c r="E8" s="177"/>
      <c r="F8" s="177"/>
      <c r="G8" s="177"/>
      <c r="H8" s="168" t="s">
        <v>134</v>
      </c>
      <c r="I8" s="168"/>
      <c r="J8" s="168"/>
      <c r="K8" s="168"/>
    </row>
    <row r="9" spans="1:12" ht="16.5" customHeight="1" x14ac:dyDescent="0.5">
      <c r="A9" s="105"/>
      <c r="B9" s="105"/>
      <c r="C9" s="178"/>
      <c r="D9" s="168" t="s">
        <v>4</v>
      </c>
      <c r="E9" s="168"/>
      <c r="F9" s="168" t="s">
        <v>15</v>
      </c>
      <c r="G9" s="168"/>
      <c r="H9" s="169" t="s">
        <v>135</v>
      </c>
      <c r="I9" s="168"/>
      <c r="J9" s="168" t="s">
        <v>10</v>
      </c>
      <c r="K9" s="168"/>
      <c r="L9" s="177" t="s">
        <v>6</v>
      </c>
    </row>
    <row r="10" spans="1:12" ht="16.5" customHeight="1" x14ac:dyDescent="0.5">
      <c r="A10" s="105"/>
      <c r="B10" s="105"/>
      <c r="C10" s="174"/>
      <c r="D10" s="168" t="s">
        <v>5</v>
      </c>
      <c r="E10" s="168"/>
      <c r="F10" s="168" t="s">
        <v>14</v>
      </c>
      <c r="G10" s="168"/>
      <c r="H10" s="168" t="s">
        <v>26</v>
      </c>
      <c r="I10" s="168"/>
      <c r="J10" s="274" t="s">
        <v>184</v>
      </c>
      <c r="K10" s="168"/>
      <c r="L10" s="168" t="s">
        <v>33</v>
      </c>
    </row>
    <row r="11" spans="1:12" ht="16.5" customHeight="1" x14ac:dyDescent="0.5">
      <c r="A11" s="105"/>
      <c r="B11" s="105"/>
      <c r="C11" s="179"/>
      <c r="D11" s="163" t="s">
        <v>105</v>
      </c>
      <c r="E11" s="168"/>
      <c r="F11" s="163" t="s">
        <v>105</v>
      </c>
      <c r="G11" s="168"/>
      <c r="H11" s="163" t="s">
        <v>105</v>
      </c>
      <c r="I11" s="168"/>
      <c r="J11" s="163" t="s">
        <v>105</v>
      </c>
      <c r="K11" s="168"/>
      <c r="L11" s="163" t="s">
        <v>105</v>
      </c>
    </row>
    <row r="12" spans="1:12" ht="16.5" customHeight="1" x14ac:dyDescent="0.5">
      <c r="A12" s="105"/>
      <c r="B12" s="105"/>
      <c r="C12" s="109"/>
      <c r="D12" s="111"/>
      <c r="E12" s="111"/>
      <c r="F12" s="111"/>
      <c r="G12" s="111"/>
      <c r="H12" s="111"/>
      <c r="I12" s="111"/>
      <c r="J12" s="111"/>
      <c r="K12" s="111"/>
      <c r="L12" s="111"/>
    </row>
    <row r="13" spans="1:12" ht="16.5" customHeight="1" x14ac:dyDescent="0.5">
      <c r="A13" s="178" t="s">
        <v>133</v>
      </c>
      <c r="B13" s="110"/>
      <c r="C13" s="110"/>
      <c r="D13" s="111">
        <v>940000000</v>
      </c>
      <c r="E13" s="111"/>
      <c r="F13" s="111">
        <v>227888500</v>
      </c>
      <c r="G13" s="111"/>
      <c r="H13" s="111">
        <v>25300000</v>
      </c>
      <c r="I13" s="111"/>
      <c r="J13" s="111">
        <v>-461698408</v>
      </c>
      <c r="K13" s="111"/>
      <c r="L13" s="111">
        <f>SUM(D13:J13)</f>
        <v>731490092</v>
      </c>
    </row>
    <row r="14" spans="1:12" ht="6" customHeight="1" x14ac:dyDescent="0.5">
      <c r="A14" s="178"/>
      <c r="B14" s="110"/>
      <c r="C14" s="110"/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ht="16.5" customHeight="1" x14ac:dyDescent="0.5">
      <c r="A15" s="79" t="s">
        <v>129</v>
      </c>
      <c r="B15" s="172"/>
      <c r="C15" s="110"/>
      <c r="D15" s="84"/>
      <c r="E15" s="86"/>
      <c r="F15" s="88"/>
      <c r="G15" s="88"/>
      <c r="H15" s="88"/>
      <c r="I15" s="89"/>
      <c r="J15" s="89"/>
      <c r="K15" s="88"/>
      <c r="L15" s="112"/>
    </row>
    <row r="16" spans="1:12" ht="16.5" customHeight="1" x14ac:dyDescent="0.5">
      <c r="A16" s="92" t="s">
        <v>139</v>
      </c>
      <c r="B16" s="110"/>
      <c r="C16" s="110"/>
      <c r="D16" s="114">
        <v>0</v>
      </c>
      <c r="E16" s="113"/>
      <c r="F16" s="115">
        <v>0</v>
      </c>
      <c r="G16" s="113"/>
      <c r="H16" s="115">
        <v>0</v>
      </c>
      <c r="I16" s="113"/>
      <c r="J16" s="116">
        <v>44787840</v>
      </c>
      <c r="K16" s="113"/>
      <c r="L16" s="116">
        <f>SUM(D16:K16)</f>
        <v>44787840</v>
      </c>
    </row>
    <row r="17" spans="1:12" ht="16.5" customHeight="1" x14ac:dyDescent="0.5">
      <c r="A17" s="172"/>
      <c r="B17" s="110"/>
      <c r="C17" s="110"/>
      <c r="D17" s="113"/>
      <c r="E17" s="113"/>
      <c r="F17" s="117"/>
      <c r="G17" s="113"/>
      <c r="H17" s="117"/>
      <c r="I17" s="113"/>
      <c r="J17" s="111"/>
      <c r="K17" s="113"/>
      <c r="L17" s="111"/>
    </row>
    <row r="18" spans="1:12" ht="16.5" customHeight="1" thickBot="1" x14ac:dyDescent="0.55000000000000004">
      <c r="A18" s="178" t="s">
        <v>132</v>
      </c>
      <c r="B18" s="110"/>
      <c r="C18" s="110"/>
      <c r="D18" s="118">
        <f>SUM(D13:D17)</f>
        <v>940000000</v>
      </c>
      <c r="E18" s="111"/>
      <c r="F18" s="118">
        <f>SUM(F13:F17)</f>
        <v>227888500</v>
      </c>
      <c r="G18" s="111"/>
      <c r="H18" s="118">
        <f>SUM(H13:H17)</f>
        <v>25300000</v>
      </c>
      <c r="I18" s="111"/>
      <c r="J18" s="118">
        <f>SUM(J13:J17)</f>
        <v>-416910568</v>
      </c>
      <c r="K18" s="111"/>
      <c r="L18" s="118">
        <f>SUM(L13:L17)</f>
        <v>776277932</v>
      </c>
    </row>
    <row r="19" spans="1:12" ht="16.5" customHeight="1" thickTop="1" x14ac:dyDescent="0.5">
      <c r="A19" s="178"/>
      <c r="B19" s="110"/>
      <c r="C19" s="110"/>
      <c r="D19" s="111"/>
      <c r="E19" s="111"/>
      <c r="F19" s="111"/>
      <c r="G19" s="111"/>
      <c r="H19" s="111"/>
      <c r="I19" s="111"/>
      <c r="J19" s="111"/>
      <c r="K19" s="111"/>
      <c r="L19" s="111"/>
    </row>
    <row r="20" spans="1:12" ht="16.5" customHeight="1" x14ac:dyDescent="0.5">
      <c r="A20" s="178"/>
      <c r="B20" s="110"/>
      <c r="C20" s="110"/>
      <c r="D20" s="111"/>
      <c r="E20" s="111"/>
      <c r="F20" s="111"/>
      <c r="G20" s="111"/>
      <c r="H20" s="111"/>
      <c r="I20" s="111"/>
      <c r="J20" s="111"/>
      <c r="K20" s="111"/>
      <c r="L20" s="111"/>
    </row>
    <row r="21" spans="1:12" ht="16.5" customHeight="1" x14ac:dyDescent="0.5">
      <c r="A21" s="178" t="s">
        <v>158</v>
      </c>
      <c r="B21" s="110"/>
      <c r="C21" s="110"/>
      <c r="D21" s="205">
        <v>940000000</v>
      </c>
      <c r="E21" s="111"/>
      <c r="F21" s="205">
        <v>227888500</v>
      </c>
      <c r="G21" s="111"/>
      <c r="H21" s="205">
        <v>25300000</v>
      </c>
      <c r="I21" s="111"/>
      <c r="J21" s="205">
        <v>-416910568</v>
      </c>
      <c r="K21" s="111"/>
      <c r="L21" s="205">
        <f>SUM(D21:J21)</f>
        <v>776277932</v>
      </c>
    </row>
    <row r="22" spans="1:12" ht="6" customHeight="1" x14ac:dyDescent="0.5">
      <c r="A22" s="178"/>
      <c r="B22" s="110"/>
      <c r="C22" s="110"/>
      <c r="D22" s="205"/>
      <c r="E22" s="111"/>
      <c r="F22" s="205"/>
      <c r="G22" s="111"/>
      <c r="H22" s="205"/>
      <c r="I22" s="111"/>
      <c r="J22" s="205"/>
      <c r="K22" s="111"/>
      <c r="L22" s="205"/>
    </row>
    <row r="23" spans="1:12" ht="16.5" customHeight="1" x14ac:dyDescent="0.5">
      <c r="A23" s="79" t="s">
        <v>129</v>
      </c>
      <c r="B23" s="172"/>
      <c r="C23" s="110"/>
      <c r="D23" s="210"/>
      <c r="E23" s="86"/>
      <c r="F23" s="213"/>
      <c r="G23" s="88"/>
      <c r="H23" s="213"/>
      <c r="I23" s="89"/>
      <c r="J23" s="216"/>
      <c r="K23" s="88"/>
      <c r="L23" s="217"/>
    </row>
    <row r="24" spans="1:12" ht="16.5" customHeight="1" x14ac:dyDescent="0.5">
      <c r="A24" s="92" t="s">
        <v>185</v>
      </c>
      <c r="B24" s="110"/>
      <c r="C24" s="110"/>
      <c r="D24" s="211">
        <v>0</v>
      </c>
      <c r="E24" s="113"/>
      <c r="F24" s="214">
        <v>0</v>
      </c>
      <c r="G24" s="113"/>
      <c r="H24" s="214">
        <v>0</v>
      </c>
      <c r="I24" s="113"/>
      <c r="J24" s="206">
        <v>-7301223</v>
      </c>
      <c r="K24" s="113"/>
      <c r="L24" s="206">
        <f>SUM(D24:K24)</f>
        <v>-7301223</v>
      </c>
    </row>
    <row r="25" spans="1:12" ht="16.5" customHeight="1" x14ac:dyDescent="0.5">
      <c r="A25" s="172"/>
      <c r="B25" s="110"/>
      <c r="C25" s="110"/>
      <c r="D25" s="212"/>
      <c r="E25" s="113"/>
      <c r="F25" s="215"/>
      <c r="G25" s="113"/>
      <c r="H25" s="215"/>
      <c r="I25" s="113"/>
      <c r="J25" s="205"/>
      <c r="K25" s="113"/>
      <c r="L25" s="205"/>
    </row>
    <row r="26" spans="1:12" ht="16.5" customHeight="1" thickBot="1" x14ac:dyDescent="0.55000000000000004">
      <c r="A26" s="178" t="s">
        <v>159</v>
      </c>
      <c r="B26" s="110"/>
      <c r="C26" s="110"/>
      <c r="D26" s="207">
        <f>SUM(D21:D25)</f>
        <v>940000000</v>
      </c>
      <c r="E26" s="111"/>
      <c r="F26" s="207">
        <f>SUM(F21:F25)</f>
        <v>227888500</v>
      </c>
      <c r="G26" s="111"/>
      <c r="H26" s="207">
        <f>SUM(H21:H25)</f>
        <v>25300000</v>
      </c>
      <c r="I26" s="111"/>
      <c r="J26" s="207">
        <f>SUM(J21:J25)</f>
        <v>-424211791</v>
      </c>
      <c r="K26" s="111"/>
      <c r="L26" s="207">
        <f>SUM(L21:L25)</f>
        <v>768976709</v>
      </c>
    </row>
    <row r="27" spans="1:12" ht="16.5" customHeight="1" thickTop="1" x14ac:dyDescent="0.5">
      <c r="A27" s="178"/>
      <c r="B27" s="110"/>
      <c r="C27" s="110"/>
      <c r="D27" s="111"/>
      <c r="E27" s="111"/>
      <c r="F27" s="111"/>
      <c r="G27" s="111"/>
      <c r="H27" s="111"/>
      <c r="I27" s="111"/>
      <c r="J27" s="111"/>
      <c r="K27" s="111"/>
      <c r="L27" s="111"/>
    </row>
    <row r="28" spans="1:12" ht="16.5" customHeight="1" x14ac:dyDescent="0.5">
      <c r="A28" s="178"/>
      <c r="B28" s="110"/>
      <c r="C28" s="110"/>
      <c r="D28" s="111"/>
      <c r="E28" s="111"/>
      <c r="F28" s="111"/>
      <c r="G28" s="111"/>
      <c r="H28" s="111"/>
      <c r="I28" s="111"/>
      <c r="J28" s="111"/>
      <c r="K28" s="111"/>
      <c r="L28" s="111"/>
    </row>
    <row r="29" spans="1:12" ht="16.5" customHeight="1" x14ac:dyDescent="0.5">
      <c r="A29" s="178"/>
      <c r="B29" s="110"/>
      <c r="C29" s="110"/>
      <c r="D29" s="111"/>
      <c r="E29" s="111"/>
      <c r="F29" s="111"/>
      <c r="G29" s="111"/>
      <c r="H29" s="111"/>
      <c r="I29" s="111"/>
      <c r="J29" s="111"/>
      <c r="K29" s="111"/>
      <c r="L29" s="111"/>
    </row>
    <row r="30" spans="1:12" ht="16.5" customHeight="1" x14ac:dyDescent="0.5">
      <c r="A30" s="178"/>
      <c r="B30" s="110"/>
      <c r="C30" s="110"/>
      <c r="D30" s="111"/>
      <c r="E30" s="111"/>
      <c r="F30" s="111"/>
      <c r="G30" s="111"/>
      <c r="H30" s="111"/>
      <c r="I30" s="111"/>
      <c r="J30" s="111"/>
      <c r="K30" s="111"/>
      <c r="L30" s="111"/>
    </row>
    <row r="31" spans="1:12" ht="16.5" customHeight="1" x14ac:dyDescent="0.5">
      <c r="A31" s="178"/>
      <c r="B31" s="110"/>
      <c r="C31" s="110"/>
      <c r="D31" s="111"/>
      <c r="E31" s="111"/>
      <c r="F31" s="111"/>
      <c r="G31" s="111"/>
      <c r="H31" s="111"/>
      <c r="I31" s="111"/>
      <c r="J31" s="111"/>
      <c r="K31" s="111"/>
      <c r="L31" s="111"/>
    </row>
    <row r="32" spans="1:12" ht="16.5" customHeight="1" x14ac:dyDescent="0.5">
      <c r="A32" s="178"/>
      <c r="B32" s="110"/>
      <c r="C32" s="110"/>
      <c r="D32" s="111"/>
      <c r="E32" s="111"/>
      <c r="F32" s="111"/>
      <c r="G32" s="111"/>
      <c r="H32" s="111"/>
      <c r="I32" s="111"/>
      <c r="J32" s="111"/>
      <c r="K32" s="111"/>
      <c r="L32" s="111"/>
    </row>
    <row r="33" spans="1:12" ht="18" customHeight="1" x14ac:dyDescent="0.5">
      <c r="A33" s="178"/>
      <c r="B33" s="110"/>
      <c r="C33" s="110"/>
      <c r="D33" s="111"/>
      <c r="E33" s="111"/>
      <c r="F33" s="111"/>
      <c r="G33" s="111"/>
      <c r="H33" s="111"/>
      <c r="I33" s="111"/>
      <c r="J33" s="111"/>
      <c r="K33" s="111"/>
      <c r="L33" s="111"/>
    </row>
    <row r="34" spans="1:12" ht="21.95" customHeight="1" x14ac:dyDescent="0.5">
      <c r="A34" s="119" t="str">
        <f>'9..'!A34:S34</f>
        <v>The notes to the consolidated and separate financial statements are an integral part of these financial statements.</v>
      </c>
      <c r="B34" s="119"/>
      <c r="C34" s="120"/>
      <c r="D34" s="104"/>
      <c r="E34" s="104"/>
      <c r="F34" s="102"/>
      <c r="G34" s="102"/>
      <c r="H34" s="121"/>
      <c r="I34" s="104"/>
      <c r="J34" s="104"/>
      <c r="K34" s="104"/>
      <c r="L34" s="104"/>
    </row>
  </sheetData>
  <mergeCells count="3">
    <mergeCell ref="D6:L6"/>
    <mergeCell ref="H7:J7"/>
    <mergeCell ref="D7:F7"/>
  </mergeCells>
  <pageMargins left="1.2" right="1.2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K114"/>
  <sheetViews>
    <sheetView zoomScaleNormal="100" zoomScaleSheetLayoutView="100" workbookViewId="0">
      <selection activeCell="N13" sqref="N13"/>
    </sheetView>
  </sheetViews>
  <sheetFormatPr defaultColWidth="9.140625" defaultRowHeight="16.5" customHeight="1" x14ac:dyDescent="0.5"/>
  <cols>
    <col min="1" max="1" width="1.7109375" style="122" customWidth="1"/>
    <col min="2" max="2" width="44" style="122" customWidth="1"/>
    <col min="3" max="3" width="5.7109375" style="123" customWidth="1"/>
    <col min="4" max="4" width="0.85546875" style="122" customWidth="1"/>
    <col min="5" max="5" width="14.42578125" style="124" bestFit="1" customWidth="1"/>
    <col min="6" max="6" width="0.85546875" style="124" customWidth="1"/>
    <col min="7" max="7" width="14.42578125" style="124" bestFit="1" customWidth="1"/>
    <col min="8" max="8" width="0.85546875" style="124" customWidth="1"/>
    <col min="9" max="9" width="14.42578125" style="124" bestFit="1" customWidth="1"/>
    <col min="10" max="10" width="0.85546875" style="124" customWidth="1"/>
    <col min="11" max="11" width="14.42578125" style="124" bestFit="1" customWidth="1"/>
    <col min="12" max="16384" width="9.140625" style="122"/>
  </cols>
  <sheetData>
    <row r="1" spans="1:11" ht="16.5" customHeight="1" x14ac:dyDescent="0.5">
      <c r="A1" s="1" t="str">
        <f>'6-7'!A1</f>
        <v>Vichitbhan Palmoil Public Company Limited</v>
      </c>
    </row>
    <row r="2" spans="1:11" s="129" customFormat="1" ht="16.5" customHeight="1" x14ac:dyDescent="0.5">
      <c r="A2" s="125" t="s">
        <v>83</v>
      </c>
      <c r="B2" s="125"/>
      <c r="C2" s="240"/>
      <c r="D2" s="126"/>
      <c r="E2" s="127"/>
      <c r="F2" s="127"/>
      <c r="G2" s="127"/>
      <c r="H2" s="127"/>
      <c r="I2" s="128"/>
      <c r="J2" s="128"/>
      <c r="K2" s="128"/>
    </row>
    <row r="3" spans="1:11" s="129" customFormat="1" ht="16.5" customHeight="1" x14ac:dyDescent="0.5">
      <c r="A3" s="130" t="str">
        <f>'10..'!A3</f>
        <v>For the year ended 31 December 2022</v>
      </c>
      <c r="B3" s="130"/>
      <c r="C3" s="241"/>
      <c r="D3" s="131"/>
      <c r="E3" s="132"/>
      <c r="F3" s="132"/>
      <c r="G3" s="132"/>
      <c r="H3" s="132"/>
      <c r="I3" s="132"/>
      <c r="J3" s="132"/>
      <c r="K3" s="132"/>
    </row>
    <row r="4" spans="1:11" s="129" customFormat="1" ht="16.5" customHeight="1" x14ac:dyDescent="0.5">
      <c r="A4" s="133"/>
      <c r="B4" s="133"/>
      <c r="C4" s="242"/>
      <c r="D4" s="134"/>
      <c r="E4" s="135"/>
      <c r="F4" s="135"/>
      <c r="G4" s="135"/>
      <c r="H4" s="135"/>
      <c r="I4" s="135"/>
      <c r="J4" s="135"/>
      <c r="K4" s="135"/>
    </row>
    <row r="5" spans="1:11" s="129" customFormat="1" ht="16.5" customHeight="1" x14ac:dyDescent="0.5">
      <c r="A5" s="133"/>
      <c r="B5" s="133"/>
      <c r="C5" s="242"/>
      <c r="D5" s="134"/>
      <c r="E5" s="127"/>
      <c r="F5" s="127"/>
      <c r="G5" s="127"/>
      <c r="H5" s="127"/>
      <c r="I5" s="127"/>
      <c r="J5" s="127"/>
      <c r="K5" s="127"/>
    </row>
    <row r="6" spans="1:11" ht="16.5" customHeight="1" x14ac:dyDescent="0.5">
      <c r="A6" s="133"/>
      <c r="B6" s="133"/>
      <c r="C6" s="243"/>
      <c r="D6" s="24"/>
      <c r="E6" s="281" t="s">
        <v>95</v>
      </c>
      <c r="F6" s="281"/>
      <c r="G6" s="281" t="s">
        <v>95</v>
      </c>
      <c r="H6" s="25"/>
      <c r="I6" s="281" t="s">
        <v>97</v>
      </c>
      <c r="J6" s="281"/>
      <c r="K6" s="281" t="s">
        <v>97</v>
      </c>
    </row>
    <row r="7" spans="1:11" ht="16.5" customHeight="1" x14ac:dyDescent="0.5">
      <c r="A7" s="133"/>
      <c r="B7" s="133"/>
      <c r="C7" s="243"/>
      <c r="D7" s="24"/>
      <c r="E7" s="286" t="s">
        <v>96</v>
      </c>
      <c r="F7" s="286"/>
      <c r="G7" s="286" t="s">
        <v>96</v>
      </c>
      <c r="H7" s="25"/>
      <c r="I7" s="286" t="s">
        <v>96</v>
      </c>
      <c r="J7" s="286"/>
      <c r="K7" s="286" t="s">
        <v>96</v>
      </c>
    </row>
    <row r="8" spans="1:11" s="129" customFormat="1" ht="16.5" customHeight="1" x14ac:dyDescent="0.5">
      <c r="A8" s="136"/>
      <c r="B8" s="136"/>
      <c r="C8" s="13"/>
      <c r="D8" s="26"/>
      <c r="E8" s="29" t="s">
        <v>157</v>
      </c>
      <c r="F8" s="28"/>
      <c r="G8" s="29" t="s">
        <v>131</v>
      </c>
      <c r="H8" s="29"/>
      <c r="I8" s="29" t="s">
        <v>157</v>
      </c>
      <c r="J8" s="28"/>
      <c r="K8" s="29" t="s">
        <v>131</v>
      </c>
    </row>
    <row r="9" spans="1:11" s="129" customFormat="1" ht="16.5" customHeight="1" x14ac:dyDescent="0.5">
      <c r="C9" s="244" t="s">
        <v>0</v>
      </c>
      <c r="D9" s="26"/>
      <c r="E9" s="27" t="s">
        <v>105</v>
      </c>
      <c r="F9" s="28"/>
      <c r="G9" s="27" t="s">
        <v>105</v>
      </c>
      <c r="H9" s="29"/>
      <c r="I9" s="27" t="s">
        <v>105</v>
      </c>
      <c r="J9" s="28"/>
      <c r="K9" s="27" t="s">
        <v>105</v>
      </c>
    </row>
    <row r="10" spans="1:11" s="129" customFormat="1" ht="16.5" customHeight="1" x14ac:dyDescent="0.5">
      <c r="A10" s="129" t="s">
        <v>31</v>
      </c>
      <c r="C10" s="123"/>
      <c r="D10" s="123"/>
      <c r="E10" s="218"/>
      <c r="F10" s="127"/>
      <c r="G10" s="138"/>
      <c r="H10" s="138"/>
      <c r="I10" s="218"/>
      <c r="J10" s="138"/>
      <c r="K10" s="138"/>
    </row>
    <row r="11" spans="1:11" s="129" customFormat="1" ht="16.5" customHeight="1" x14ac:dyDescent="0.5">
      <c r="A11" s="122" t="s">
        <v>136</v>
      </c>
      <c r="C11" s="123"/>
      <c r="D11" s="123"/>
      <c r="E11" s="184">
        <f>'8'!E24</f>
        <v>27038126.25</v>
      </c>
      <c r="F11" s="139"/>
      <c r="G11" s="8">
        <f>'8'!G24</f>
        <v>57534247</v>
      </c>
      <c r="H11" s="112"/>
      <c r="I11" s="205">
        <f>'8'!I24</f>
        <v>-5728165</v>
      </c>
      <c r="J11" s="111"/>
      <c r="K11" s="111">
        <f>'8'!K24</f>
        <v>44838493</v>
      </c>
    </row>
    <row r="12" spans="1:11" s="129" customFormat="1" ht="16.5" customHeight="1" x14ac:dyDescent="0.5">
      <c r="A12" s="122" t="s">
        <v>47</v>
      </c>
      <c r="C12" s="123"/>
      <c r="D12" s="123"/>
      <c r="E12" s="184"/>
      <c r="F12" s="139"/>
      <c r="G12" s="8"/>
      <c r="H12" s="8"/>
      <c r="I12" s="184"/>
      <c r="J12" s="8"/>
      <c r="K12" s="8"/>
    </row>
    <row r="13" spans="1:11" s="129" customFormat="1" ht="16.5" customHeight="1" x14ac:dyDescent="0.5">
      <c r="B13" s="122" t="s">
        <v>140</v>
      </c>
      <c r="C13" s="123">
        <v>16</v>
      </c>
      <c r="D13" s="123"/>
      <c r="E13" s="184">
        <v>82587666</v>
      </c>
      <c r="F13" s="139"/>
      <c r="G13" s="8">
        <v>117281755</v>
      </c>
      <c r="H13" s="112"/>
      <c r="I13" s="205">
        <v>49494985</v>
      </c>
      <c r="J13" s="111"/>
      <c r="K13" s="111">
        <v>79757909</v>
      </c>
    </row>
    <row r="14" spans="1:11" s="129" customFormat="1" ht="16.5" customHeight="1" x14ac:dyDescent="0.5">
      <c r="B14" s="122" t="s">
        <v>56</v>
      </c>
      <c r="C14" s="123">
        <v>20</v>
      </c>
      <c r="D14" s="123"/>
      <c r="E14" s="184">
        <v>198718</v>
      </c>
      <c r="F14" s="139"/>
      <c r="G14" s="8">
        <v>270349</v>
      </c>
      <c r="H14" s="112"/>
      <c r="I14" s="205">
        <v>103056</v>
      </c>
      <c r="J14" s="111"/>
      <c r="K14" s="111">
        <v>179155</v>
      </c>
    </row>
    <row r="15" spans="1:11" s="129" customFormat="1" ht="16.5" customHeight="1" x14ac:dyDescent="0.5">
      <c r="B15" s="122" t="s">
        <v>130</v>
      </c>
      <c r="C15" s="123">
        <v>17</v>
      </c>
      <c r="D15" s="123"/>
      <c r="E15" s="184">
        <v>3008475</v>
      </c>
      <c r="F15" s="139"/>
      <c r="G15" s="8">
        <v>2904127</v>
      </c>
      <c r="H15" s="112"/>
      <c r="I15" s="205">
        <v>2538537</v>
      </c>
      <c r="J15" s="111"/>
      <c r="K15" s="111">
        <v>2434189</v>
      </c>
    </row>
    <row r="16" spans="1:11" s="129" customFormat="1" ht="16.5" customHeight="1" x14ac:dyDescent="0.5">
      <c r="B16" s="122" t="s">
        <v>167</v>
      </c>
      <c r="C16" s="3"/>
      <c r="D16" s="123"/>
      <c r="E16" s="184"/>
      <c r="F16" s="139"/>
      <c r="G16" s="8"/>
      <c r="H16" s="112"/>
      <c r="I16" s="205"/>
      <c r="J16" s="111"/>
      <c r="K16" s="111"/>
    </row>
    <row r="17" spans="1:11" s="129" customFormat="1" ht="16.5" customHeight="1" x14ac:dyDescent="0.5">
      <c r="B17" s="122" t="s">
        <v>168</v>
      </c>
      <c r="C17" s="245">
        <v>33.299999999999997</v>
      </c>
      <c r="D17" s="123"/>
      <c r="E17" s="184" t="s">
        <v>127</v>
      </c>
      <c r="F17" s="139"/>
      <c r="G17" s="8" t="s">
        <v>127</v>
      </c>
      <c r="H17" s="112"/>
      <c r="I17" s="205">
        <v>1232191</v>
      </c>
      <c r="J17" s="111"/>
      <c r="K17" s="111">
        <v>-13947861</v>
      </c>
    </row>
    <row r="18" spans="1:11" s="129" customFormat="1" ht="16.5" customHeight="1" x14ac:dyDescent="0.5">
      <c r="B18" s="122" t="s">
        <v>180</v>
      </c>
      <c r="E18" s="184"/>
      <c r="F18" s="139"/>
      <c r="G18" s="8"/>
      <c r="H18" s="112"/>
      <c r="I18" s="205"/>
    </row>
    <row r="19" spans="1:11" s="129" customFormat="1" ht="16.5" customHeight="1" x14ac:dyDescent="0.5">
      <c r="B19" s="122" t="s">
        <v>172</v>
      </c>
      <c r="C19" s="123">
        <v>11</v>
      </c>
      <c r="D19" s="123"/>
      <c r="E19" s="184" t="s">
        <v>127</v>
      </c>
      <c r="F19" s="139"/>
      <c r="G19" s="8" t="s">
        <v>127</v>
      </c>
      <c r="H19" s="112"/>
      <c r="I19" s="205">
        <v>204652</v>
      </c>
      <c r="J19" s="111"/>
      <c r="K19" s="111">
        <v>-1100880</v>
      </c>
    </row>
    <row r="20" spans="1:11" s="129" customFormat="1" ht="16.5" customHeight="1" x14ac:dyDescent="0.5">
      <c r="B20" s="122" t="s">
        <v>176</v>
      </c>
      <c r="E20" s="184"/>
      <c r="F20" s="139"/>
      <c r="G20" s="8"/>
      <c r="H20" s="112"/>
      <c r="I20" s="205"/>
    </row>
    <row r="21" spans="1:11" s="129" customFormat="1" ht="16.5" customHeight="1" x14ac:dyDescent="0.5">
      <c r="B21" s="122" t="s">
        <v>175</v>
      </c>
      <c r="C21" s="123">
        <v>13</v>
      </c>
      <c r="D21" s="123"/>
      <c r="E21" s="205">
        <v>-1701635</v>
      </c>
      <c r="F21" s="139"/>
      <c r="G21" s="111">
        <v>576933</v>
      </c>
      <c r="H21" s="112"/>
      <c r="I21" s="205">
        <v>-1700056</v>
      </c>
      <c r="J21" s="111"/>
      <c r="K21" s="111">
        <v>641634</v>
      </c>
    </row>
    <row r="22" spans="1:11" s="129" customFormat="1" ht="16.5" customHeight="1" x14ac:dyDescent="0.5">
      <c r="B22" s="122" t="s">
        <v>186</v>
      </c>
      <c r="C22" s="123"/>
      <c r="D22" s="123"/>
      <c r="E22" s="184"/>
      <c r="G22" s="8"/>
      <c r="I22" s="205"/>
      <c r="K22" s="111"/>
    </row>
    <row r="23" spans="1:11" s="129" customFormat="1" ht="16.5" customHeight="1" x14ac:dyDescent="0.5">
      <c r="B23" s="122" t="s">
        <v>153</v>
      </c>
      <c r="C23" s="123"/>
      <c r="D23" s="123"/>
      <c r="E23" s="184">
        <v>-169379</v>
      </c>
      <c r="F23" s="139"/>
      <c r="G23" s="8">
        <v>-214103</v>
      </c>
      <c r="H23" s="112"/>
      <c r="I23" s="205">
        <v>-141806</v>
      </c>
      <c r="J23" s="111"/>
      <c r="K23" s="111">
        <v>-223940</v>
      </c>
    </row>
    <row r="24" spans="1:11" s="129" customFormat="1" ht="16.5" customHeight="1" x14ac:dyDescent="0.5">
      <c r="B24" s="122" t="s">
        <v>141</v>
      </c>
      <c r="C24" s="123">
        <v>16</v>
      </c>
      <c r="D24" s="123"/>
      <c r="E24" s="184">
        <v>0</v>
      </c>
      <c r="F24" s="139"/>
      <c r="G24" s="8">
        <v>550000</v>
      </c>
      <c r="H24" s="112"/>
      <c r="I24" s="205">
        <v>0</v>
      </c>
      <c r="J24" s="111"/>
      <c r="K24" s="111" t="s">
        <v>127</v>
      </c>
    </row>
    <row r="25" spans="1:11" s="129" customFormat="1" ht="16.5" customHeight="1" x14ac:dyDescent="0.5">
      <c r="B25" s="122" t="s">
        <v>142</v>
      </c>
      <c r="C25" s="123">
        <v>27</v>
      </c>
      <c r="D25" s="123"/>
      <c r="E25" s="184">
        <v>-917297</v>
      </c>
      <c r="F25" s="139"/>
      <c r="G25" s="8">
        <v>-9933477</v>
      </c>
      <c r="H25" s="112"/>
      <c r="I25" s="205">
        <v>-401147</v>
      </c>
      <c r="J25" s="111"/>
      <c r="K25" s="111">
        <v>-8774182</v>
      </c>
    </row>
    <row r="26" spans="1:11" s="129" customFormat="1" ht="16.5" customHeight="1" x14ac:dyDescent="0.5">
      <c r="B26" s="122" t="s">
        <v>179</v>
      </c>
      <c r="C26" s="123"/>
      <c r="D26" s="123"/>
      <c r="E26" s="184">
        <v>-744</v>
      </c>
      <c r="F26" s="139"/>
      <c r="G26" s="8">
        <v>6134</v>
      </c>
      <c r="H26" s="111"/>
      <c r="I26" s="205">
        <v>-744</v>
      </c>
      <c r="J26" s="111"/>
      <c r="K26" s="111">
        <v>6134</v>
      </c>
    </row>
    <row r="27" spans="1:11" s="129" customFormat="1" ht="16.5" customHeight="1" x14ac:dyDescent="0.5">
      <c r="B27" s="110" t="s">
        <v>32</v>
      </c>
      <c r="C27" s="123">
        <v>24</v>
      </c>
      <c r="D27" s="123"/>
      <c r="E27" s="184">
        <v>904054</v>
      </c>
      <c r="F27" s="139"/>
      <c r="G27" s="8">
        <v>639462</v>
      </c>
      <c r="H27" s="112"/>
      <c r="I27" s="205">
        <v>699106</v>
      </c>
      <c r="J27" s="111"/>
      <c r="K27" s="111">
        <v>462063</v>
      </c>
    </row>
    <row r="28" spans="1:11" s="129" customFormat="1" ht="16.5" customHeight="1" x14ac:dyDescent="0.5">
      <c r="B28" s="122" t="s">
        <v>48</v>
      </c>
      <c r="C28" s="123">
        <v>29</v>
      </c>
      <c r="D28" s="123"/>
      <c r="E28" s="184">
        <v>7994369</v>
      </c>
      <c r="F28" s="139"/>
      <c r="G28" s="8">
        <v>10787085</v>
      </c>
      <c r="H28" s="111"/>
      <c r="I28" s="205">
        <v>6967177</v>
      </c>
      <c r="J28" s="111"/>
      <c r="K28" s="111">
        <v>8977591</v>
      </c>
    </row>
    <row r="29" spans="1:11" s="129" customFormat="1" ht="16.5" customHeight="1" x14ac:dyDescent="0.5">
      <c r="B29" s="122" t="s">
        <v>46</v>
      </c>
      <c r="C29" s="123">
        <v>27</v>
      </c>
      <c r="D29" s="123"/>
      <c r="E29" s="184">
        <v>-23564</v>
      </c>
      <c r="F29" s="140"/>
      <c r="G29" s="8">
        <v>-23402</v>
      </c>
      <c r="H29" s="111"/>
      <c r="I29" s="205">
        <v>-1007150</v>
      </c>
      <c r="J29" s="111"/>
      <c r="K29" s="111">
        <v>-2652720</v>
      </c>
    </row>
    <row r="30" spans="1:11" s="129" customFormat="1" ht="16.5" customHeight="1" x14ac:dyDescent="0.5">
      <c r="B30" s="122" t="s">
        <v>169</v>
      </c>
      <c r="C30" s="123">
        <v>14.1</v>
      </c>
      <c r="D30" s="123"/>
      <c r="E30" s="184">
        <v>127696</v>
      </c>
      <c r="F30" s="140"/>
      <c r="G30" s="8">
        <v>0</v>
      </c>
      <c r="H30" s="111"/>
      <c r="I30" s="205" t="s">
        <v>127</v>
      </c>
      <c r="J30" s="111"/>
      <c r="K30" s="111">
        <v>0</v>
      </c>
    </row>
    <row r="31" spans="1:11" s="129" customFormat="1" ht="16.5" customHeight="1" x14ac:dyDescent="0.5">
      <c r="A31" s="122" t="s">
        <v>61</v>
      </c>
      <c r="B31" s="122"/>
      <c r="C31" s="123"/>
      <c r="D31" s="123"/>
      <c r="E31" s="184"/>
      <c r="F31" s="139"/>
      <c r="G31" s="8"/>
      <c r="H31" s="8"/>
      <c r="I31" s="184"/>
      <c r="J31" s="8"/>
      <c r="K31" s="8"/>
    </row>
    <row r="32" spans="1:11" s="129" customFormat="1" ht="16.5" customHeight="1" x14ac:dyDescent="0.5">
      <c r="B32" s="122" t="s">
        <v>49</v>
      </c>
      <c r="C32" s="123"/>
      <c r="D32" s="123"/>
      <c r="E32" s="184">
        <v>15235268</v>
      </c>
      <c r="G32" s="8">
        <v>56690000</v>
      </c>
      <c r="H32" s="112"/>
      <c r="I32" s="217">
        <v>17529821</v>
      </c>
      <c r="J32" s="111"/>
      <c r="K32" s="112">
        <v>57183415</v>
      </c>
    </row>
    <row r="33" spans="1:11" s="129" customFormat="1" ht="16.5" customHeight="1" x14ac:dyDescent="0.5">
      <c r="B33" s="122" t="s">
        <v>58</v>
      </c>
      <c r="C33" s="123"/>
      <c r="D33" s="123"/>
      <c r="E33" s="184">
        <v>55800323</v>
      </c>
      <c r="F33" s="139"/>
      <c r="G33" s="8">
        <v>-82797298</v>
      </c>
      <c r="H33" s="112"/>
      <c r="I33" s="217">
        <v>55008706</v>
      </c>
      <c r="J33" s="111"/>
      <c r="K33" s="112">
        <v>-82468934</v>
      </c>
    </row>
    <row r="34" spans="1:11" s="129" customFormat="1" ht="16.5" customHeight="1" x14ac:dyDescent="0.5">
      <c r="B34" s="122" t="s">
        <v>28</v>
      </c>
      <c r="C34" s="123"/>
      <c r="D34" s="123"/>
      <c r="E34" s="184">
        <v>-2937586</v>
      </c>
      <c r="F34" s="139"/>
      <c r="G34" s="8">
        <v>73351</v>
      </c>
      <c r="H34" s="112"/>
      <c r="I34" s="217">
        <v>14011</v>
      </c>
      <c r="J34" s="111"/>
      <c r="K34" s="112">
        <v>46012</v>
      </c>
    </row>
    <row r="35" spans="1:11" s="129" customFormat="1" ht="16.5" customHeight="1" x14ac:dyDescent="0.5">
      <c r="B35" s="122" t="s">
        <v>36</v>
      </c>
      <c r="C35" s="123"/>
      <c r="D35" s="123"/>
      <c r="E35" s="184">
        <v>2492676</v>
      </c>
      <c r="F35" s="140"/>
      <c r="G35" s="8">
        <v>-2406321</v>
      </c>
      <c r="H35" s="112"/>
      <c r="I35" s="217">
        <v>44282630</v>
      </c>
      <c r="J35" s="111"/>
      <c r="K35" s="112">
        <v>-52990840</v>
      </c>
    </row>
    <row r="36" spans="1:11" s="129" customFormat="1" ht="16.5" customHeight="1" x14ac:dyDescent="0.5">
      <c r="A36" s="122"/>
      <c r="B36" s="122" t="s">
        <v>59</v>
      </c>
      <c r="C36" s="123">
        <v>24.1</v>
      </c>
      <c r="D36" s="123"/>
      <c r="E36" s="206">
        <v>-1301820</v>
      </c>
      <c r="F36" s="140"/>
      <c r="G36" s="116">
        <v>-672326</v>
      </c>
      <c r="H36" s="111"/>
      <c r="I36" s="206">
        <v>-1140413</v>
      </c>
      <c r="J36" s="111"/>
      <c r="K36" s="116">
        <v>-396640</v>
      </c>
    </row>
    <row r="37" spans="1:11" s="129" customFormat="1" ht="16.5" customHeight="1" x14ac:dyDescent="0.5">
      <c r="A37" s="122"/>
      <c r="B37" s="122"/>
      <c r="C37" s="123"/>
      <c r="D37" s="123"/>
      <c r="E37" s="218"/>
      <c r="F37" s="127"/>
      <c r="G37" s="138"/>
      <c r="H37" s="138"/>
      <c r="I37" s="218"/>
      <c r="J37" s="138"/>
      <c r="K37" s="138"/>
    </row>
    <row r="38" spans="1:11" s="129" customFormat="1" ht="16.5" customHeight="1" x14ac:dyDescent="0.5">
      <c r="A38" s="122" t="s">
        <v>101</v>
      </c>
      <c r="B38" s="122"/>
      <c r="C38" s="123"/>
      <c r="D38" s="123"/>
      <c r="E38" s="218">
        <f>SUM(E11:E36)</f>
        <v>188335346.25</v>
      </c>
      <c r="F38" s="127"/>
      <c r="G38" s="138">
        <f>SUM(G11:G36)</f>
        <v>151266516</v>
      </c>
      <c r="H38" s="138"/>
      <c r="I38" s="218">
        <f>SUM(I11:I36)</f>
        <v>167955391</v>
      </c>
      <c r="J38" s="138"/>
      <c r="K38" s="138">
        <f>SUM(K11:K36)</f>
        <v>31970598</v>
      </c>
    </row>
    <row r="39" spans="1:11" ht="16.5" customHeight="1" x14ac:dyDescent="0.5">
      <c r="B39" s="122" t="s">
        <v>30</v>
      </c>
      <c r="C39" s="246"/>
      <c r="D39" s="123"/>
      <c r="E39" s="184">
        <v>-8022669</v>
      </c>
      <c r="F39" s="8"/>
      <c r="G39" s="8">
        <v>-10834477</v>
      </c>
      <c r="H39" s="111"/>
      <c r="I39" s="205">
        <v>-6990967</v>
      </c>
      <c r="J39" s="111"/>
      <c r="K39" s="111">
        <v>-9021572</v>
      </c>
    </row>
    <row r="40" spans="1:11" ht="16.5" customHeight="1" x14ac:dyDescent="0.5">
      <c r="B40" s="141" t="s">
        <v>57</v>
      </c>
      <c r="C40" s="246"/>
      <c r="D40" s="123"/>
      <c r="E40" s="184">
        <v>23564</v>
      </c>
      <c r="F40" s="139"/>
      <c r="G40" s="8">
        <v>23402</v>
      </c>
      <c r="H40" s="111"/>
      <c r="I40" s="205">
        <v>20769</v>
      </c>
      <c r="J40" s="111"/>
      <c r="K40" s="111">
        <v>55832</v>
      </c>
    </row>
    <row r="41" spans="1:11" s="129" customFormat="1" ht="16.5" customHeight="1" x14ac:dyDescent="0.5">
      <c r="A41" s="122"/>
      <c r="B41" s="122" t="s">
        <v>128</v>
      </c>
      <c r="C41" s="123"/>
      <c r="D41" s="123"/>
      <c r="E41" s="184">
        <v>-11399776</v>
      </c>
      <c r="F41" s="139"/>
      <c r="G41" s="8">
        <v>-8403037</v>
      </c>
      <c r="H41" s="111"/>
      <c r="I41" s="205">
        <v>-2147158</v>
      </c>
      <c r="J41" s="111"/>
      <c r="K41" s="111">
        <v>-1429246</v>
      </c>
    </row>
    <row r="42" spans="1:11" s="129" customFormat="1" ht="16.5" customHeight="1" x14ac:dyDescent="0.5">
      <c r="A42" s="122"/>
      <c r="B42" s="122" t="s">
        <v>98</v>
      </c>
      <c r="C42" s="123"/>
      <c r="D42" s="123"/>
      <c r="E42" s="185">
        <v>536750</v>
      </c>
      <c r="F42" s="139"/>
      <c r="G42" s="37">
        <v>429593</v>
      </c>
      <c r="H42" s="111"/>
      <c r="I42" s="206">
        <v>203702</v>
      </c>
      <c r="J42" s="111"/>
      <c r="K42" s="116">
        <v>276400</v>
      </c>
    </row>
    <row r="43" spans="1:11" s="129" customFormat="1" ht="16.5" customHeight="1" x14ac:dyDescent="0.5">
      <c r="A43" s="122"/>
      <c r="C43" s="123"/>
      <c r="D43" s="123"/>
      <c r="E43" s="218"/>
      <c r="F43" s="127"/>
      <c r="G43" s="138"/>
      <c r="H43" s="138"/>
      <c r="I43" s="218"/>
      <c r="J43" s="138"/>
      <c r="K43" s="138"/>
    </row>
    <row r="44" spans="1:11" s="129" customFormat="1" ht="16.5" customHeight="1" x14ac:dyDescent="0.5">
      <c r="A44" s="142" t="s">
        <v>102</v>
      </c>
      <c r="B44" s="122"/>
      <c r="C44" s="123"/>
      <c r="D44" s="123"/>
      <c r="E44" s="219">
        <f>SUM(E38:E42)</f>
        <v>169473215.25</v>
      </c>
      <c r="F44" s="127"/>
      <c r="G44" s="143">
        <f>SUM(G38:G42)</f>
        <v>132481997</v>
      </c>
      <c r="H44" s="138"/>
      <c r="I44" s="219">
        <f>SUM(I38:I42)</f>
        <v>159041737</v>
      </c>
      <c r="J44" s="138"/>
      <c r="K44" s="143">
        <f>SUM(K38:K42)</f>
        <v>21852012</v>
      </c>
    </row>
    <row r="45" spans="1:11" s="129" customFormat="1" ht="16.5" customHeight="1" x14ac:dyDescent="0.5">
      <c r="B45" s="122"/>
      <c r="C45" s="123"/>
      <c r="D45" s="123"/>
      <c r="E45" s="138"/>
      <c r="F45" s="127"/>
      <c r="G45" s="138"/>
      <c r="H45" s="138"/>
      <c r="I45" s="138"/>
      <c r="J45" s="138"/>
      <c r="K45" s="138"/>
    </row>
    <row r="46" spans="1:11" s="129" customFormat="1" ht="16.5" customHeight="1" x14ac:dyDescent="0.5">
      <c r="B46" s="122"/>
      <c r="C46" s="123"/>
      <c r="D46" s="123"/>
      <c r="E46" s="138"/>
      <c r="F46" s="127"/>
      <c r="G46" s="138"/>
      <c r="H46" s="138"/>
      <c r="I46" s="138"/>
      <c r="J46" s="138"/>
      <c r="K46" s="138"/>
    </row>
    <row r="47" spans="1:11" s="129" customFormat="1" ht="16.5" customHeight="1" x14ac:dyDescent="0.5">
      <c r="B47" s="122"/>
      <c r="C47" s="123"/>
      <c r="D47" s="123"/>
      <c r="E47" s="138"/>
      <c r="F47" s="127"/>
      <c r="G47" s="138"/>
      <c r="H47" s="138"/>
      <c r="I47" s="138"/>
      <c r="J47" s="138"/>
      <c r="K47" s="138"/>
    </row>
    <row r="48" spans="1:11" s="129" customFormat="1" ht="16.5" customHeight="1" x14ac:dyDescent="0.5">
      <c r="B48" s="122"/>
      <c r="C48" s="123"/>
      <c r="D48" s="123"/>
      <c r="E48" s="138"/>
      <c r="F48" s="127"/>
      <c r="G48" s="138"/>
      <c r="H48" s="138"/>
      <c r="I48" s="138"/>
      <c r="J48" s="138"/>
      <c r="K48" s="138"/>
    </row>
    <row r="49" spans="1:11" s="129" customFormat="1" ht="16.5" customHeight="1" x14ac:dyDescent="0.5">
      <c r="B49" s="122"/>
      <c r="C49" s="123"/>
      <c r="D49" s="123"/>
      <c r="E49" s="138"/>
      <c r="F49" s="127"/>
      <c r="G49" s="138"/>
      <c r="H49" s="138"/>
      <c r="I49" s="138"/>
      <c r="J49" s="138"/>
      <c r="K49" s="138"/>
    </row>
    <row r="50" spans="1:11" s="129" customFormat="1" ht="16.5" customHeight="1" x14ac:dyDescent="0.5">
      <c r="B50" s="122"/>
      <c r="C50" s="123"/>
      <c r="D50" s="123"/>
      <c r="E50" s="138"/>
      <c r="F50" s="127"/>
      <c r="G50" s="138"/>
      <c r="H50" s="138"/>
      <c r="I50" s="138"/>
      <c r="J50" s="138"/>
      <c r="K50" s="138"/>
    </row>
    <row r="51" spans="1:11" s="129" customFormat="1" ht="16.5" customHeight="1" x14ac:dyDescent="0.5">
      <c r="B51" s="122"/>
      <c r="C51" s="123"/>
      <c r="D51" s="123"/>
      <c r="E51" s="138"/>
      <c r="F51" s="127"/>
      <c r="G51" s="138"/>
      <c r="H51" s="138"/>
      <c r="I51" s="138"/>
      <c r="J51" s="138"/>
      <c r="K51" s="138"/>
    </row>
    <row r="52" spans="1:11" s="129" customFormat="1" ht="16.5" customHeight="1" x14ac:dyDescent="0.5">
      <c r="B52" s="122"/>
      <c r="C52" s="123"/>
      <c r="D52" s="123"/>
      <c r="E52" s="138"/>
      <c r="F52" s="127"/>
      <c r="G52" s="138"/>
      <c r="H52" s="138"/>
      <c r="I52" s="138"/>
      <c r="J52" s="138"/>
      <c r="K52" s="138"/>
    </row>
    <row r="53" spans="1:11" s="129" customFormat="1" ht="16.5" customHeight="1" x14ac:dyDescent="0.5">
      <c r="B53" s="122"/>
      <c r="C53" s="123"/>
      <c r="D53" s="123"/>
      <c r="E53" s="138"/>
      <c r="F53" s="127"/>
      <c r="G53" s="138"/>
      <c r="H53" s="138"/>
      <c r="I53" s="138"/>
      <c r="J53" s="138"/>
      <c r="K53" s="138"/>
    </row>
    <row r="54" spans="1:11" s="129" customFormat="1" ht="16.5" customHeight="1" x14ac:dyDescent="0.5">
      <c r="B54" s="122"/>
      <c r="C54" s="123"/>
      <c r="D54" s="123"/>
      <c r="E54" s="138"/>
      <c r="F54" s="127"/>
      <c r="G54" s="138"/>
      <c r="H54" s="138"/>
      <c r="I54" s="138"/>
      <c r="J54" s="138"/>
      <c r="K54" s="138"/>
    </row>
    <row r="55" spans="1:11" s="129" customFormat="1" ht="12.75" customHeight="1" x14ac:dyDescent="0.5">
      <c r="B55" s="122"/>
      <c r="C55" s="123"/>
      <c r="D55" s="123"/>
      <c r="E55" s="138"/>
      <c r="F55" s="127"/>
      <c r="G55" s="138"/>
      <c r="H55" s="138"/>
      <c r="I55" s="138"/>
      <c r="J55" s="138"/>
      <c r="K55" s="138"/>
    </row>
    <row r="56" spans="1:11" s="129" customFormat="1" ht="12" customHeight="1" x14ac:dyDescent="0.5">
      <c r="B56" s="122"/>
      <c r="C56" s="123"/>
      <c r="D56" s="123"/>
      <c r="E56" s="138"/>
      <c r="F56" s="127"/>
      <c r="G56" s="138"/>
      <c r="H56" s="138"/>
      <c r="I56" s="138"/>
      <c r="J56" s="138"/>
      <c r="K56" s="138"/>
    </row>
    <row r="57" spans="1:11" ht="21.95" customHeight="1" x14ac:dyDescent="0.5">
      <c r="A57" s="296" t="str">
        <f>'10..'!A34</f>
        <v>The notes to the consolidated and separate financial statements are an integral part of these financial statements.</v>
      </c>
      <c r="B57" s="296"/>
      <c r="C57" s="296"/>
      <c r="D57" s="296"/>
      <c r="E57" s="296"/>
      <c r="F57" s="296"/>
      <c r="G57" s="297"/>
      <c r="H57" s="296"/>
      <c r="I57" s="296"/>
      <c r="J57" s="296"/>
      <c r="K57" s="297"/>
    </row>
    <row r="58" spans="1:11" ht="16.5" customHeight="1" x14ac:dyDescent="0.5">
      <c r="A58" s="1" t="str">
        <f>A1</f>
        <v>Vichitbhan Palmoil Public Company Limited</v>
      </c>
      <c r="B58" s="133"/>
      <c r="C58" s="242"/>
      <c r="D58" s="134"/>
      <c r="E58" s="127"/>
      <c r="F58" s="127"/>
      <c r="G58" s="127"/>
      <c r="H58" s="127"/>
      <c r="I58" s="144"/>
      <c r="J58" s="127"/>
      <c r="K58" s="144"/>
    </row>
    <row r="59" spans="1:11" ht="16.5" customHeight="1" x14ac:dyDescent="0.5">
      <c r="A59" s="133" t="s">
        <v>93</v>
      </c>
      <c r="B59" s="133"/>
      <c r="C59" s="242"/>
      <c r="D59" s="134"/>
      <c r="E59" s="127"/>
      <c r="F59" s="127"/>
      <c r="G59" s="127"/>
      <c r="H59" s="127"/>
      <c r="I59" s="144"/>
      <c r="J59" s="127"/>
      <c r="K59" s="144"/>
    </row>
    <row r="60" spans="1:11" ht="16.5" customHeight="1" x14ac:dyDescent="0.5">
      <c r="A60" s="130" t="str">
        <f>A3</f>
        <v>For the year ended 31 December 2022</v>
      </c>
      <c r="B60" s="130"/>
      <c r="C60" s="241"/>
      <c r="D60" s="131"/>
      <c r="E60" s="132"/>
      <c r="F60" s="132"/>
      <c r="G60" s="132"/>
      <c r="H60" s="132"/>
      <c r="I60" s="145"/>
      <c r="J60" s="132"/>
      <c r="K60" s="145"/>
    </row>
    <row r="61" spans="1:11" ht="16.5" customHeight="1" x14ac:dyDescent="0.5">
      <c r="A61" s="133"/>
      <c r="B61" s="133"/>
      <c r="C61" s="242"/>
      <c r="D61" s="134"/>
      <c r="E61" s="127"/>
      <c r="F61" s="127"/>
      <c r="G61" s="127"/>
      <c r="H61" s="127"/>
      <c r="I61" s="144"/>
      <c r="J61" s="127"/>
      <c r="K61" s="144"/>
    </row>
    <row r="62" spans="1:11" ht="16.5" customHeight="1" x14ac:dyDescent="0.5">
      <c r="A62" s="133"/>
      <c r="B62" s="133"/>
      <c r="C62" s="242"/>
      <c r="D62" s="134"/>
      <c r="E62" s="127"/>
      <c r="F62" s="127"/>
      <c r="G62" s="127"/>
      <c r="H62" s="127"/>
      <c r="I62" s="127"/>
      <c r="J62" s="127"/>
      <c r="K62" s="127"/>
    </row>
    <row r="63" spans="1:11" ht="16.5" customHeight="1" x14ac:dyDescent="0.5">
      <c r="A63" s="133"/>
      <c r="B63" s="133"/>
      <c r="C63" s="243"/>
      <c r="D63" s="24"/>
      <c r="E63" s="281" t="s">
        <v>95</v>
      </c>
      <c r="F63" s="281"/>
      <c r="G63" s="281" t="s">
        <v>95</v>
      </c>
      <c r="H63" s="25"/>
      <c r="I63" s="281" t="s">
        <v>97</v>
      </c>
      <c r="J63" s="281"/>
      <c r="K63" s="281" t="s">
        <v>97</v>
      </c>
    </row>
    <row r="64" spans="1:11" ht="16.5" customHeight="1" x14ac:dyDescent="0.5">
      <c r="A64" s="133"/>
      <c r="B64" s="133"/>
      <c r="C64" s="243"/>
      <c r="D64" s="24"/>
      <c r="E64" s="286" t="s">
        <v>96</v>
      </c>
      <c r="F64" s="286"/>
      <c r="G64" s="286" t="s">
        <v>96</v>
      </c>
      <c r="H64" s="25"/>
      <c r="I64" s="286" t="s">
        <v>96</v>
      </c>
      <c r="J64" s="286"/>
      <c r="K64" s="286" t="s">
        <v>96</v>
      </c>
    </row>
    <row r="65" spans="1:11" ht="16.5" customHeight="1" x14ac:dyDescent="0.5">
      <c r="A65" s="141"/>
      <c r="B65" s="141"/>
      <c r="C65" s="13"/>
      <c r="D65" s="26"/>
      <c r="E65" s="29" t="s">
        <v>157</v>
      </c>
      <c r="F65" s="28"/>
      <c r="G65" s="29" t="s">
        <v>131</v>
      </c>
      <c r="H65" s="29"/>
      <c r="I65" s="29" t="s">
        <v>157</v>
      </c>
      <c r="J65" s="28"/>
      <c r="K65" s="29" t="s">
        <v>131</v>
      </c>
    </row>
    <row r="66" spans="1:11" ht="16.5" customHeight="1" x14ac:dyDescent="0.5">
      <c r="A66" s="141"/>
      <c r="B66" s="141"/>
      <c r="C66" s="244" t="s">
        <v>0</v>
      </c>
      <c r="D66" s="26"/>
      <c r="E66" s="27" t="s">
        <v>105</v>
      </c>
      <c r="F66" s="28"/>
      <c r="G66" s="27" t="s">
        <v>105</v>
      </c>
      <c r="H66" s="29"/>
      <c r="I66" s="27" t="s">
        <v>105</v>
      </c>
      <c r="J66" s="28"/>
      <c r="K66" s="27" t="s">
        <v>105</v>
      </c>
    </row>
    <row r="67" spans="1:11" ht="16.5" customHeight="1" x14ac:dyDescent="0.5">
      <c r="A67" s="129" t="s">
        <v>50</v>
      </c>
      <c r="B67" s="129"/>
      <c r="D67" s="123"/>
      <c r="E67" s="220"/>
      <c r="F67" s="138"/>
      <c r="H67" s="146"/>
      <c r="I67" s="220"/>
      <c r="J67" s="138"/>
    </row>
    <row r="68" spans="1:11" ht="16.5" customHeight="1" x14ac:dyDescent="0.5">
      <c r="A68" s="122" t="s">
        <v>121</v>
      </c>
      <c r="B68" s="129"/>
      <c r="C68" s="3"/>
      <c r="D68" s="123"/>
      <c r="E68" s="184"/>
      <c r="F68" s="8"/>
      <c r="G68" s="8"/>
      <c r="H68" s="147"/>
      <c r="I68" s="221"/>
      <c r="J68" s="148"/>
      <c r="K68" s="148"/>
    </row>
    <row r="69" spans="1:11" ht="16.5" customHeight="1" x14ac:dyDescent="0.5">
      <c r="B69" s="122" t="s">
        <v>122</v>
      </c>
      <c r="C69" s="245">
        <v>33.299999999999997</v>
      </c>
      <c r="D69" s="123"/>
      <c r="E69" s="184" t="s">
        <v>127</v>
      </c>
      <c r="F69" s="8"/>
      <c r="G69" s="8" t="s">
        <v>127</v>
      </c>
      <c r="H69" s="147"/>
      <c r="I69" s="221">
        <v>-44669000</v>
      </c>
      <c r="J69" s="148"/>
      <c r="K69" s="148">
        <v>-8210000</v>
      </c>
    </row>
    <row r="70" spans="1:11" ht="16.5" customHeight="1" x14ac:dyDescent="0.5">
      <c r="A70" s="122" t="s">
        <v>123</v>
      </c>
      <c r="B70" s="129"/>
      <c r="C70" s="3"/>
      <c r="D70" s="123"/>
      <c r="E70" s="184"/>
      <c r="F70" s="8"/>
      <c r="G70" s="8"/>
      <c r="H70" s="147"/>
      <c r="I70" s="221"/>
      <c r="J70" s="148"/>
      <c r="K70" s="148"/>
    </row>
    <row r="71" spans="1:11" ht="16.5" customHeight="1" x14ac:dyDescent="0.5">
      <c r="B71" s="122" t="s">
        <v>124</v>
      </c>
      <c r="C71" s="245">
        <v>33.299999999999997</v>
      </c>
      <c r="D71" s="123"/>
      <c r="E71" s="184" t="s">
        <v>127</v>
      </c>
      <c r="F71" s="8"/>
      <c r="G71" s="8" t="s">
        <v>127</v>
      </c>
      <c r="H71" s="147"/>
      <c r="I71" s="221">
        <v>25430000</v>
      </c>
      <c r="J71" s="148"/>
      <c r="K71" s="148">
        <v>101262000</v>
      </c>
    </row>
    <row r="72" spans="1:11" ht="16.5" customHeight="1" x14ac:dyDescent="0.5">
      <c r="A72" s="122" t="s">
        <v>144</v>
      </c>
      <c r="D72" s="123"/>
      <c r="E72" s="221">
        <v>-17364169</v>
      </c>
      <c r="F72" s="8"/>
      <c r="G72" s="148">
        <v>-3235237</v>
      </c>
      <c r="H72" s="148"/>
      <c r="I72" s="221">
        <v>-15290274</v>
      </c>
      <c r="J72" s="148"/>
      <c r="K72" s="148">
        <v>-3168466</v>
      </c>
    </row>
    <row r="73" spans="1:11" ht="16.5" customHeight="1" x14ac:dyDescent="0.5">
      <c r="A73" s="142" t="s">
        <v>151</v>
      </c>
      <c r="D73" s="123"/>
      <c r="E73" s="221"/>
      <c r="F73" s="8"/>
      <c r="G73" s="148"/>
      <c r="H73" s="148"/>
      <c r="I73" s="221"/>
      <c r="J73" s="148"/>
      <c r="K73" s="148"/>
    </row>
    <row r="74" spans="1:11" ht="16.5" customHeight="1" x14ac:dyDescent="0.5">
      <c r="A74" s="142"/>
      <c r="B74" s="142" t="s">
        <v>152</v>
      </c>
      <c r="D74" s="123"/>
      <c r="E74" s="184">
        <v>1196021</v>
      </c>
      <c r="F74" s="8"/>
      <c r="G74" s="8">
        <v>30479950</v>
      </c>
      <c r="H74" s="148"/>
      <c r="I74" s="221">
        <v>679852</v>
      </c>
      <c r="J74" s="148"/>
      <c r="K74" s="148">
        <v>29320510</v>
      </c>
    </row>
    <row r="75" spans="1:11" ht="16.5" customHeight="1" x14ac:dyDescent="0.5">
      <c r="A75" s="142" t="s">
        <v>104</v>
      </c>
      <c r="B75" s="129"/>
      <c r="C75" s="123">
        <v>20</v>
      </c>
      <c r="D75" s="123"/>
      <c r="E75" s="184">
        <v>-56710</v>
      </c>
      <c r="F75" s="8"/>
      <c r="G75" s="8">
        <v>-30700</v>
      </c>
      <c r="H75" s="148"/>
      <c r="I75" s="221">
        <v>-56710</v>
      </c>
      <c r="J75" s="148"/>
      <c r="K75" s="148">
        <v>-20000</v>
      </c>
    </row>
    <row r="76" spans="1:11" ht="16.5" customHeight="1" x14ac:dyDescent="0.5">
      <c r="A76" s="142" t="s">
        <v>187</v>
      </c>
      <c r="B76" s="129"/>
      <c r="C76" s="123">
        <v>14.1</v>
      </c>
      <c r="D76" s="123"/>
      <c r="E76" s="184">
        <v>-1500000</v>
      </c>
      <c r="F76" s="8"/>
      <c r="G76" s="8">
        <v>0</v>
      </c>
      <c r="H76" s="148"/>
      <c r="I76" s="221">
        <v>0</v>
      </c>
      <c r="J76" s="148"/>
      <c r="K76" s="148">
        <v>0</v>
      </c>
    </row>
    <row r="77" spans="1:11" ht="16.5" customHeight="1" x14ac:dyDescent="0.5">
      <c r="A77" s="142" t="s">
        <v>188</v>
      </c>
      <c r="B77" s="129"/>
      <c r="C77" s="123">
        <v>15.2</v>
      </c>
      <c r="D77" s="123"/>
      <c r="E77" s="185">
        <v>0</v>
      </c>
      <c r="F77" s="8"/>
      <c r="G77" s="37">
        <v>0</v>
      </c>
      <c r="H77" s="148"/>
      <c r="I77" s="223">
        <v>-3500000</v>
      </c>
      <c r="J77" s="148"/>
      <c r="K77" s="149">
        <v>0</v>
      </c>
    </row>
    <row r="78" spans="1:11" ht="16.5" customHeight="1" x14ac:dyDescent="0.5">
      <c r="A78" s="141"/>
      <c r="C78" s="246"/>
      <c r="D78" s="123"/>
      <c r="E78" s="220"/>
      <c r="I78" s="220"/>
      <c r="J78" s="138"/>
    </row>
    <row r="79" spans="1:11" ht="16.5" customHeight="1" x14ac:dyDescent="0.5">
      <c r="A79" s="141" t="s">
        <v>170</v>
      </c>
      <c r="B79" s="141"/>
      <c r="C79" s="246"/>
      <c r="D79" s="123"/>
      <c r="E79" s="219">
        <f>SUM(E68:E77)</f>
        <v>-17724858</v>
      </c>
      <c r="G79" s="143">
        <f>SUM(G68:G77)</f>
        <v>27214013</v>
      </c>
      <c r="I79" s="219">
        <f>SUM(I68:I77)</f>
        <v>-37406132</v>
      </c>
      <c r="J79" s="138"/>
      <c r="K79" s="143">
        <f>SUM(K68:K77)</f>
        <v>119184044</v>
      </c>
    </row>
    <row r="80" spans="1:11" ht="16.5" customHeight="1" x14ac:dyDescent="0.5">
      <c r="A80" s="141"/>
      <c r="B80" s="141"/>
      <c r="D80" s="123"/>
      <c r="E80" s="218"/>
      <c r="F80" s="138"/>
      <c r="G80" s="138"/>
      <c r="H80" s="138"/>
      <c r="I80" s="218"/>
      <c r="J80" s="138"/>
      <c r="K80" s="138"/>
    </row>
    <row r="81" spans="1:11" ht="16.5" customHeight="1" x14ac:dyDescent="0.5">
      <c r="A81" s="129" t="s">
        <v>2</v>
      </c>
      <c r="B81" s="141"/>
      <c r="C81" s="246"/>
      <c r="D81" s="123"/>
      <c r="E81" s="220"/>
      <c r="I81" s="220"/>
      <c r="J81" s="138"/>
    </row>
    <row r="82" spans="1:11" ht="16.5" customHeight="1" x14ac:dyDescent="0.5">
      <c r="A82" s="141" t="s">
        <v>62</v>
      </c>
      <c r="B82" s="141"/>
      <c r="C82" s="246"/>
      <c r="D82" s="123"/>
      <c r="E82" s="222"/>
      <c r="F82" s="147"/>
      <c r="G82" s="147"/>
      <c r="H82" s="147"/>
      <c r="I82" s="222"/>
      <c r="J82" s="148"/>
      <c r="K82" s="147"/>
    </row>
    <row r="83" spans="1:11" ht="16.5" customHeight="1" x14ac:dyDescent="0.5">
      <c r="A83" s="141"/>
      <c r="B83" s="141" t="s">
        <v>112</v>
      </c>
      <c r="C83" s="246"/>
      <c r="D83" s="123"/>
      <c r="E83" s="222">
        <v>1422000000</v>
      </c>
      <c r="F83" s="147"/>
      <c r="G83" s="147">
        <v>999000000</v>
      </c>
      <c r="H83" s="147"/>
      <c r="I83" s="222">
        <v>1422000000</v>
      </c>
      <c r="J83" s="148"/>
      <c r="K83" s="147">
        <v>999000000</v>
      </c>
    </row>
    <row r="84" spans="1:11" ht="16.5" customHeight="1" x14ac:dyDescent="0.5">
      <c r="A84" s="141" t="s">
        <v>63</v>
      </c>
      <c r="B84" s="141"/>
      <c r="C84" s="246"/>
      <c r="D84" s="123"/>
      <c r="E84" s="222"/>
      <c r="F84" s="147"/>
      <c r="G84" s="147"/>
      <c r="H84" s="147"/>
      <c r="I84" s="222"/>
      <c r="J84" s="148"/>
      <c r="K84" s="147"/>
    </row>
    <row r="85" spans="1:11" ht="16.5" customHeight="1" x14ac:dyDescent="0.5">
      <c r="A85" s="141"/>
      <c r="B85" s="141" t="s">
        <v>112</v>
      </c>
      <c r="C85" s="246"/>
      <c r="D85" s="123"/>
      <c r="E85" s="222">
        <v>-1542000000</v>
      </c>
      <c r="F85" s="147"/>
      <c r="G85" s="147">
        <v>-1137000000</v>
      </c>
      <c r="H85" s="147"/>
      <c r="I85" s="222">
        <v>-1542000000</v>
      </c>
      <c r="J85" s="148"/>
      <c r="K85" s="147">
        <v>-1137000000</v>
      </c>
    </row>
    <row r="86" spans="1:11" ht="16.5" customHeight="1" x14ac:dyDescent="0.5">
      <c r="A86" s="122" t="s">
        <v>125</v>
      </c>
      <c r="B86" s="141"/>
      <c r="C86" s="123">
        <v>32</v>
      </c>
      <c r="D86" s="123"/>
      <c r="E86" s="221">
        <v>-2887549</v>
      </c>
      <c r="F86" s="148"/>
      <c r="G86" s="148">
        <v>-2597843</v>
      </c>
      <c r="H86" s="148"/>
      <c r="I86" s="222">
        <v>-2413469</v>
      </c>
      <c r="J86" s="148"/>
      <c r="K86" s="147">
        <v>-2136422</v>
      </c>
    </row>
    <row r="87" spans="1:11" ht="16.5" customHeight="1" x14ac:dyDescent="0.5">
      <c r="A87" s="141" t="s">
        <v>81</v>
      </c>
      <c r="B87" s="141"/>
      <c r="C87" s="246">
        <v>23</v>
      </c>
      <c r="D87" s="123"/>
      <c r="E87" s="221">
        <v>-29007500</v>
      </c>
      <c r="F87" s="148"/>
      <c r="G87" s="148">
        <v>-18037500</v>
      </c>
      <c r="H87" s="148"/>
      <c r="I87" s="221" t="s">
        <v>127</v>
      </c>
      <c r="J87" s="148"/>
      <c r="K87" s="148" t="s">
        <v>127</v>
      </c>
    </row>
    <row r="88" spans="1:11" ht="16.5" customHeight="1" x14ac:dyDescent="0.5">
      <c r="A88" s="239" t="s">
        <v>164</v>
      </c>
      <c r="B88" s="141"/>
      <c r="C88" s="267"/>
      <c r="D88" s="123"/>
      <c r="E88" s="223">
        <v>1500000</v>
      </c>
      <c r="F88" s="148"/>
      <c r="G88" s="149">
        <v>0</v>
      </c>
      <c r="H88" s="148"/>
      <c r="I88" s="223">
        <v>0</v>
      </c>
      <c r="J88" s="148"/>
      <c r="K88" s="149">
        <v>0</v>
      </c>
    </row>
    <row r="89" spans="1:11" ht="16.5" customHeight="1" x14ac:dyDescent="0.5">
      <c r="A89" s="141"/>
      <c r="C89" s="246"/>
      <c r="D89" s="123"/>
      <c r="E89" s="220"/>
      <c r="I89" s="220"/>
      <c r="J89" s="138"/>
    </row>
    <row r="90" spans="1:11" ht="16.5" customHeight="1" x14ac:dyDescent="0.5">
      <c r="A90" s="141" t="s">
        <v>103</v>
      </c>
      <c r="B90" s="141"/>
      <c r="D90" s="123"/>
      <c r="E90" s="219">
        <f>SUM(E80:E88)</f>
        <v>-150395049</v>
      </c>
      <c r="F90" s="138"/>
      <c r="G90" s="143">
        <f>SUM(G80:G88)</f>
        <v>-158635343</v>
      </c>
      <c r="H90" s="138"/>
      <c r="I90" s="219">
        <f>SUM(I80:I88)</f>
        <v>-122413469</v>
      </c>
      <c r="J90" s="138"/>
      <c r="K90" s="143">
        <f>SUM(K80:K88)</f>
        <v>-140136422</v>
      </c>
    </row>
    <row r="91" spans="1:11" ht="16.5" customHeight="1" x14ac:dyDescent="0.5">
      <c r="A91" s="141"/>
      <c r="B91" s="141"/>
      <c r="D91" s="123"/>
      <c r="E91" s="218"/>
      <c r="F91" s="138"/>
      <c r="G91" s="138"/>
      <c r="H91" s="138"/>
      <c r="I91" s="218"/>
      <c r="J91" s="138"/>
      <c r="K91" s="138"/>
    </row>
    <row r="92" spans="1:11" ht="16.5" customHeight="1" x14ac:dyDescent="0.5">
      <c r="A92" s="125" t="s">
        <v>189</v>
      </c>
      <c r="B92" s="141"/>
      <c r="D92" s="123"/>
      <c r="E92" s="184">
        <f>SUM(E44,E79,E90)</f>
        <v>1353308.25</v>
      </c>
      <c r="F92" s="140"/>
      <c r="G92" s="8">
        <f>SUM(G44,G79,G90)</f>
        <v>1060667</v>
      </c>
      <c r="H92" s="8"/>
      <c r="I92" s="184">
        <f>SUM(I44,I79,I90)</f>
        <v>-777864</v>
      </c>
      <c r="J92" s="10"/>
      <c r="K92" s="8">
        <f>SUM(K44,K79,K90)</f>
        <v>899634</v>
      </c>
    </row>
    <row r="93" spans="1:11" ht="16.5" customHeight="1" x14ac:dyDescent="0.5">
      <c r="A93" s="141" t="s">
        <v>12</v>
      </c>
      <c r="B93" s="141"/>
      <c r="D93" s="123"/>
      <c r="E93" s="185">
        <v>-240760</v>
      </c>
      <c r="F93" s="8"/>
      <c r="G93" s="37">
        <v>-1301427</v>
      </c>
      <c r="H93" s="148"/>
      <c r="I93" s="223">
        <v>329268</v>
      </c>
      <c r="J93" s="148"/>
      <c r="K93" s="149">
        <v>-570366</v>
      </c>
    </row>
    <row r="94" spans="1:11" ht="16.5" customHeight="1" x14ac:dyDescent="0.5">
      <c r="A94" s="141"/>
      <c r="C94" s="246"/>
      <c r="D94" s="123"/>
      <c r="E94" s="220"/>
      <c r="I94" s="220"/>
      <c r="J94" s="138"/>
    </row>
    <row r="95" spans="1:11" ht="16.5" customHeight="1" thickBot="1" x14ac:dyDescent="0.55000000000000004">
      <c r="A95" s="125" t="s">
        <v>11</v>
      </c>
      <c r="B95" s="141"/>
      <c r="D95" s="123"/>
      <c r="E95" s="224">
        <f>SUM(E92:E94)</f>
        <v>1112548.25</v>
      </c>
      <c r="F95" s="138"/>
      <c r="G95" s="228">
        <f>SUM(G92:G94)</f>
        <v>-240760</v>
      </c>
      <c r="H95" s="138"/>
      <c r="I95" s="224">
        <f>SUM(I92:I94)</f>
        <v>-448596</v>
      </c>
      <c r="J95" s="138"/>
      <c r="K95" s="228">
        <f>SUM(K92:K94)</f>
        <v>329268</v>
      </c>
    </row>
    <row r="96" spans="1:11" ht="16.5" customHeight="1" thickTop="1" x14ac:dyDescent="0.5">
      <c r="A96" s="141"/>
      <c r="B96" s="141"/>
      <c r="D96" s="123"/>
      <c r="E96" s="218"/>
      <c r="F96" s="138"/>
      <c r="G96" s="138"/>
      <c r="H96" s="138"/>
      <c r="I96" s="218"/>
      <c r="J96" s="138"/>
      <c r="K96" s="138"/>
    </row>
    <row r="97" spans="1:11" ht="16.5" customHeight="1" x14ac:dyDescent="0.5">
      <c r="A97" s="125" t="s">
        <v>27</v>
      </c>
      <c r="B97" s="141"/>
      <c r="D97" s="123"/>
      <c r="E97" s="218"/>
      <c r="F97" s="138"/>
      <c r="G97" s="138"/>
      <c r="H97" s="138"/>
      <c r="I97" s="218"/>
      <c r="J97" s="138"/>
      <c r="K97" s="138"/>
    </row>
    <row r="98" spans="1:11" ht="16.5" customHeight="1" x14ac:dyDescent="0.5">
      <c r="A98" s="150" t="s">
        <v>27</v>
      </c>
      <c r="C98" s="123">
        <v>10</v>
      </c>
      <c r="D98" s="123"/>
      <c r="E98" s="218">
        <v>2401358</v>
      </c>
      <c r="F98" s="138"/>
      <c r="G98" s="138">
        <v>1336147</v>
      </c>
      <c r="H98" s="148"/>
      <c r="I98" s="226">
        <v>356161</v>
      </c>
      <c r="J98" s="148"/>
      <c r="K98" s="151">
        <v>380280</v>
      </c>
    </row>
    <row r="99" spans="1:11" ht="16.5" customHeight="1" x14ac:dyDescent="0.5">
      <c r="A99" s="122" t="s">
        <v>80</v>
      </c>
      <c r="C99" s="246">
        <v>23</v>
      </c>
      <c r="D99" s="123"/>
      <c r="E99" s="219">
        <v>-1288810</v>
      </c>
      <c r="G99" s="143">
        <v>-1576907</v>
      </c>
      <c r="I99" s="219">
        <v>-804757</v>
      </c>
      <c r="J99" s="138"/>
      <c r="K99" s="143">
        <v>-51012</v>
      </c>
    </row>
    <row r="100" spans="1:11" ht="16.5" customHeight="1" x14ac:dyDescent="0.5">
      <c r="A100" s="141"/>
      <c r="C100" s="246"/>
      <c r="D100" s="123"/>
      <c r="E100" s="220"/>
      <c r="I100" s="220"/>
      <c r="J100" s="138"/>
    </row>
    <row r="101" spans="1:11" ht="16.5" customHeight="1" thickBot="1" x14ac:dyDescent="0.55000000000000004">
      <c r="A101" s="141"/>
      <c r="B101" s="152"/>
      <c r="C101" s="137"/>
      <c r="D101" s="137"/>
      <c r="E101" s="224">
        <f>SUM(E98:E100)</f>
        <v>1112548</v>
      </c>
      <c r="F101" s="138"/>
      <c r="G101" s="228">
        <f>SUM(G98:G100)</f>
        <v>-240760</v>
      </c>
      <c r="H101" s="138"/>
      <c r="I101" s="224">
        <f>SUM(I98:I100)</f>
        <v>-448596</v>
      </c>
      <c r="J101" s="138"/>
      <c r="K101" s="228">
        <f>SUM(K98:K100)</f>
        <v>329268</v>
      </c>
    </row>
    <row r="102" spans="1:11" ht="16.5" customHeight="1" thickTop="1" x14ac:dyDescent="0.5">
      <c r="A102" s="141"/>
      <c r="B102" s="141"/>
      <c r="D102" s="123"/>
      <c r="E102" s="218"/>
      <c r="F102" s="138"/>
      <c r="G102" s="138"/>
      <c r="H102" s="138"/>
      <c r="I102" s="218"/>
      <c r="J102" s="138"/>
      <c r="K102" s="138"/>
    </row>
    <row r="103" spans="1:11" ht="16.5" customHeight="1" x14ac:dyDescent="0.5">
      <c r="A103" s="133" t="s">
        <v>25</v>
      </c>
      <c r="B103" s="133"/>
      <c r="C103" s="242"/>
      <c r="D103" s="134"/>
      <c r="E103" s="225"/>
      <c r="F103" s="127"/>
      <c r="G103" s="127"/>
      <c r="H103" s="127"/>
      <c r="I103" s="225"/>
      <c r="J103" s="127"/>
      <c r="K103" s="127"/>
    </row>
    <row r="104" spans="1:11" ht="16.5" customHeight="1" x14ac:dyDescent="0.5">
      <c r="A104" s="141"/>
      <c r="C104" s="246"/>
      <c r="D104" s="123"/>
      <c r="E104" s="220"/>
      <c r="I104" s="220"/>
      <c r="J104" s="138"/>
    </row>
    <row r="105" spans="1:11" ht="16.5" customHeight="1" x14ac:dyDescent="0.5">
      <c r="A105" s="152" t="s">
        <v>107</v>
      </c>
      <c r="C105" s="246"/>
      <c r="D105" s="123"/>
      <c r="E105" s="220"/>
      <c r="I105" s="220"/>
      <c r="J105" s="138"/>
    </row>
    <row r="106" spans="1:11" ht="16.5" customHeight="1" x14ac:dyDescent="0.5">
      <c r="B106" s="122" t="s">
        <v>108</v>
      </c>
      <c r="C106" s="242"/>
      <c r="D106" s="134"/>
      <c r="E106" s="220">
        <v>539190</v>
      </c>
      <c r="F106" s="127"/>
      <c r="G106" s="124">
        <v>165022</v>
      </c>
      <c r="H106" s="138"/>
      <c r="I106" s="220">
        <v>118219</v>
      </c>
      <c r="J106" s="138"/>
      <c r="K106" s="124">
        <v>165022</v>
      </c>
    </row>
    <row r="107" spans="1:11" ht="16.5" customHeight="1" x14ac:dyDescent="0.5">
      <c r="A107" s="122" t="s">
        <v>126</v>
      </c>
      <c r="B107" s="152"/>
      <c r="C107" s="246">
        <v>17</v>
      </c>
      <c r="D107" s="134"/>
      <c r="E107" s="220">
        <v>1385080</v>
      </c>
      <c r="F107" s="127"/>
      <c r="G107" s="124">
        <v>0</v>
      </c>
      <c r="H107" s="138"/>
      <c r="I107" s="220">
        <v>1385080</v>
      </c>
      <c r="J107" s="138"/>
      <c r="K107" s="124">
        <v>0</v>
      </c>
    </row>
    <row r="108" spans="1:11" ht="16.5" customHeight="1" x14ac:dyDescent="0.5">
      <c r="B108" s="152"/>
      <c r="C108" s="242"/>
      <c r="D108" s="134"/>
      <c r="F108" s="127"/>
      <c r="H108" s="138"/>
      <c r="J108" s="138"/>
    </row>
    <row r="109" spans="1:11" ht="16.5" customHeight="1" x14ac:dyDescent="0.5">
      <c r="B109" s="152"/>
      <c r="C109" s="242"/>
      <c r="D109" s="134"/>
      <c r="F109" s="127"/>
      <c r="H109" s="138"/>
      <c r="J109" s="138"/>
    </row>
    <row r="110" spans="1:11" ht="16.5" customHeight="1" x14ac:dyDescent="0.5">
      <c r="B110" s="152"/>
      <c r="C110" s="242"/>
      <c r="D110" s="134"/>
      <c r="F110" s="127"/>
      <c r="H110" s="138"/>
      <c r="J110" s="138"/>
    </row>
    <row r="111" spans="1:11" ht="16.5" customHeight="1" x14ac:dyDescent="0.5">
      <c r="B111" s="152"/>
      <c r="C111" s="242"/>
      <c r="D111" s="134"/>
      <c r="F111" s="127"/>
      <c r="H111" s="138"/>
      <c r="J111" s="138"/>
    </row>
    <row r="112" spans="1:11" ht="13.5" customHeight="1" x14ac:dyDescent="0.5">
      <c r="B112" s="152"/>
      <c r="C112" s="242"/>
      <c r="D112" s="134"/>
      <c r="F112" s="127"/>
      <c r="H112" s="138"/>
      <c r="J112" s="138"/>
    </row>
    <row r="113" spans="1:11" ht="10.5" customHeight="1" x14ac:dyDescent="0.5">
      <c r="B113" s="152"/>
      <c r="C113" s="242"/>
      <c r="D113" s="134"/>
      <c r="F113" s="127"/>
      <c r="H113" s="138"/>
      <c r="J113" s="138"/>
    </row>
    <row r="114" spans="1:11" ht="21.95" customHeight="1" x14ac:dyDescent="0.5">
      <c r="A114" s="296" t="str">
        <f>+A57</f>
        <v>The notes to the consolidated and separate financial statements are an integral part of these financial statements.</v>
      </c>
      <c r="B114" s="296"/>
      <c r="C114" s="296"/>
      <c r="D114" s="296"/>
      <c r="E114" s="296"/>
      <c r="F114" s="296"/>
      <c r="G114" s="297"/>
      <c r="H114" s="296"/>
      <c r="I114" s="296"/>
      <c r="J114" s="296"/>
      <c r="K114" s="297"/>
    </row>
  </sheetData>
  <mergeCells count="10">
    <mergeCell ref="E6:G6"/>
    <mergeCell ref="I6:K6"/>
    <mergeCell ref="E63:G63"/>
    <mergeCell ref="I63:K63"/>
    <mergeCell ref="A114:K114"/>
    <mergeCell ref="A57:K57"/>
    <mergeCell ref="I7:K7"/>
    <mergeCell ref="E7:G7"/>
    <mergeCell ref="E64:G64"/>
    <mergeCell ref="I64:K64"/>
  </mergeCells>
  <pageMargins left="0.8" right="0.5" top="0.5" bottom="0.6" header="0.49" footer="0.4"/>
  <pageSetup paperSize="9" scale="87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6-7</vt:lpstr>
      <vt:lpstr>8</vt:lpstr>
      <vt:lpstr>9..</vt:lpstr>
      <vt:lpstr>10..</vt:lpstr>
      <vt:lpstr>11-12</vt:lpstr>
      <vt:lpstr>'6-7'!Print_Area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Siriwan Boonsawat</cp:lastModifiedBy>
  <cp:lastPrinted>2023-02-20T07:42:23Z</cp:lastPrinted>
  <dcterms:created xsi:type="dcterms:W3CDTF">2001-04-26T00:45:21Z</dcterms:created>
  <dcterms:modified xsi:type="dcterms:W3CDTF">2023-02-20T07:42:33Z</dcterms:modified>
</cp:coreProperties>
</file>